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Показания" sheetId="1" r:id="rId1"/>
    <sheet name="Часовые" sheetId="2" r:id="rId2"/>
  </sheets>
  <definedNames>
    <definedName name="active_page">Показания!$J$1</definedName>
    <definedName name="allow_energy">Показания!$J$5</definedName>
    <definedName name="calc_with">Показания!$J$4</definedName>
    <definedName name="energy">Показания!$H$4</definedName>
    <definedName name="group">Показания!$A$5</definedName>
    <definedName name="interval">Показания!$J$3</definedName>
    <definedName name="is_group">Показания!$J$6</definedName>
    <definedName name="isOV">Показания!$A$3</definedName>
    <definedName name="name">Показания!#REF!</definedName>
    <definedName name="period">Показания!$H$5</definedName>
    <definedName name="report_name">Показания!$J$2</definedName>
    <definedName name="start">Показания!$A$9</definedName>
    <definedName name="summary">Показания!$J$7</definedName>
  </definedNames>
  <calcPr calcId="145621"/>
</workbook>
</file>

<file path=xl/calcChain.xml><?xml version="1.0" encoding="utf-8"?>
<calcChain xmlns="http://schemas.openxmlformats.org/spreadsheetml/2006/main">
  <c r="G23" i="1" l="1"/>
  <c r="F23" i="1"/>
  <c r="E23" i="1"/>
</calcChain>
</file>

<file path=xl/sharedStrings.xml><?xml version="1.0" encoding="utf-8"?>
<sst xmlns="http://schemas.openxmlformats.org/spreadsheetml/2006/main" count="149" uniqueCount="57">
  <si>
    <t>Наименование</t>
  </si>
  <si>
    <t>Показания счетных механизмов</t>
  </si>
  <si>
    <t>Показания       на начало интервала</t>
  </si>
  <si>
    <t>Показания       на конец интервала</t>
  </si>
  <si>
    <t>Погрешность измерения, %</t>
  </si>
  <si>
    <t>METERAGE</t>
  </si>
  <si>
    <t>Коэф. счетчика</t>
  </si>
  <si>
    <t>Погрешность измерения,</t>
  </si>
  <si>
    <t>кВтч</t>
  </si>
  <si>
    <t>Потребленная электро-энергия,</t>
  </si>
  <si>
    <t>Потребленная электроэнергия по разности показаний,</t>
  </si>
  <si>
    <t>активная энергия</t>
  </si>
  <si>
    <t>за 21.06.2023</t>
  </si>
  <si>
    <t>ПС 35 кВ Коммунальная</t>
  </si>
  <si>
    <t xml:space="preserve"> 0,4 Коммунальная ТСН ао RS</t>
  </si>
  <si>
    <t xml:space="preserve"> 10 Коммунальная Т 1 ап RS</t>
  </si>
  <si>
    <t xml:space="preserve"> 10 Коммунальная Т 2 ап RS</t>
  </si>
  <si>
    <t xml:space="preserve"> 10 Коммунальная-АТП ао RS</t>
  </si>
  <si>
    <t xml:space="preserve"> 10 Коммунальная-АТП ап RS</t>
  </si>
  <si>
    <t xml:space="preserve"> 10 Коммунальная-Маслозавод ао RS</t>
  </si>
  <si>
    <t xml:space="preserve"> 10 Коммунальная-РММ ао RS</t>
  </si>
  <si>
    <t xml:space="preserve"> 10 Коммунальная-СМУ ао RS</t>
  </si>
  <si>
    <t xml:space="preserve"> 35 Коммунальная СВВ ао RS</t>
  </si>
  <si>
    <t xml:space="preserve"> 35 Коммунальная СВВ ап RS</t>
  </si>
  <si>
    <t xml:space="preserve"> 35 Коммунальная Т 1 ао RS</t>
  </si>
  <si>
    <t xml:space="preserve"> 35 Коммунальная Т 1 ап RS</t>
  </si>
  <si>
    <t xml:space="preserve"> 35 Коммунальная Т 2 ао RS</t>
  </si>
  <si>
    <t xml:space="preserve"> 35 Коммунальная Т 2 ап RS</t>
  </si>
  <si>
    <t>реактивная энергия</t>
  </si>
  <si>
    <t>кВарч</t>
  </si>
  <si>
    <t>Электроэнергия по фидерам по часовым интервалам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</si>
  <si>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</si>
  <si>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</si>
  <si>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</si>
  <si>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</si>
  <si>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</si>
  <si>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</si>
  <si>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</si>
  <si>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</si>
  <si>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</si>
  <si>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</si>
  <si>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</si>
  <si>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</si>
  <si>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</si>
  <si>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</si>
  <si>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</si>
  <si>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</si>
  <si>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</si>
  <si>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</si>
  <si>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</si>
  <si>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</si>
  <si>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</si>
  <si>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</si>
  <si>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</si>
  <si>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</si>
  <si>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 xml:space="preserve">Сумма 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</si>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</sst>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5" formatCode="dd/mm"/>
    <numFmt numFmtId="177" formatCode="#,##0.000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0">
    <xf numFmtId="0" fontId="0" fillId="0" borderId="0" xfId="0"/>
    <xf numFmtId="0" fontId="2" fillId="0" borderId="0" xfId="0" applyFont="1"/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175" fontId="8" fillId="0" borderId="0" xfId="0" applyNumberFormat="1" applyFont="1" applyAlignment="1">
      <alignment vertical="top"/>
    </xf>
    <xf numFmtId="4" fontId="6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6" fillId="0" borderId="0" xfId="0" applyNumberFormat="1" applyFont="1" applyAlignment="1">
      <alignment vertical="top"/>
    </xf>
    <xf numFmtId="3" fontId="8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4" fontId="6" fillId="0" borderId="0" xfId="0" applyNumberFormat="1" applyFont="1"/>
    <xf numFmtId="177" fontId="6" fillId="0" borderId="0" xfId="0" applyNumberFormat="1" applyFont="1" applyAlignment="1">
      <alignment horizontal="right" vertical="top" wrapText="1"/>
    </xf>
    <xf numFmtId="177" fontId="8" fillId="0" borderId="0" xfId="0" applyNumberFormat="1" applyFont="1" applyAlignment="1">
      <alignment horizontal="right" vertical="top"/>
    </xf>
    <xf numFmtId="177" fontId="6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 wrapText="1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center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175" fontId="5" fillId="0" borderId="0" xfId="0" applyNumberFormat="1" applyFont="1" applyAlignment="1">
      <alignment horizontal="center" vertical="top"/>
    </xf>
    <xf numFmtId="0" fontId="3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177" fontId="3" fillId="0" borderId="5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3" fontId="3" fillId="0" borderId="7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4" fontId="3" fillId="0" borderId="9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6" fillId="0" borderId="3" xfId="0" applyFont="1" applyBorder="1" applyAlignment="1">
      <alignment vertical="top"/>
    </xf>
    <xf numFmtId="177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3" xfId="0" applyNumberFormat="1" applyFont="1" applyBorder="1"/>
    <xf numFmtId="0" fontId="6" fillId="0" borderId="14" xfId="0" applyFont="1" applyBorder="1" applyAlignment="1">
      <alignment horizontal="left" vertical="top"/>
    </xf>
    <xf numFmtId="177" fontId="6" fillId="0" borderId="15" xfId="0" applyNumberFormat="1" applyFont="1" applyBorder="1" applyAlignment="1">
      <alignment horizontal="right" vertical="top" wrapText="1"/>
    </xf>
    <xf numFmtId="3" fontId="6" fillId="0" borderId="15" xfId="0" applyNumberFormat="1" applyFont="1" applyBorder="1" applyAlignment="1">
      <alignment vertical="top"/>
    </xf>
    <xf numFmtId="4" fontId="6" fillId="0" borderId="15" xfId="0" applyNumberFormat="1" applyFont="1" applyBorder="1" applyAlignment="1">
      <alignment horizontal="right" vertical="top" wrapText="1"/>
    </xf>
    <xf numFmtId="4" fontId="6" fillId="0" borderId="15" xfId="0" applyNumberFormat="1" applyFont="1" applyBorder="1" applyAlignment="1">
      <alignment vertical="top"/>
    </xf>
    <xf numFmtId="4" fontId="6" fillId="0" borderId="16" xfId="0" applyNumberFormat="1" applyFont="1" applyBorder="1"/>
    <xf numFmtId="0" fontId="6" fillId="0" borderId="4" xfId="0" applyFont="1" applyBorder="1" applyAlignment="1">
      <alignment horizontal="left" vertical="top"/>
    </xf>
    <xf numFmtId="177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7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  <xf numFmtId="0" fontId="0" fillId="0" borderId="0" xfId="0"/>
    <xf numFmtId="0" fontId="7" fillId="0" borderId="0" xfId="0" applyFont="1" applyAlignment="1">
      <alignment horizontal="left" vertical="top"/>
    </xf>
    <xf numFmtId="175" fontId="8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8" fillId="0" borderId="0" xfId="0" applyNumberFormat="1" applyFont="1" applyAlignment="1">
      <alignment vertical="top"/>
    </xf>
    <xf numFmtId="177" fontId="8" fillId="0" borderId="0" xfId="0" applyNumberFormat="1" applyFont="1" applyAlignment="1">
      <alignment horizontal="right" vertical="top"/>
    </xf>
    <xf numFmtId="177" fontId="6" fillId="0" borderId="0" xfId="0" applyNumberFormat="1" applyFont="1" applyAlignment="1">
      <alignment horizontal="right" vertical="top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vertical="top"/>
    </xf>
    <xf numFmtId="177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3" xfId="0" applyNumberFormat="1" applyFont="1" applyBorder="1"/>
    <xf numFmtId="0" fontId="6" fillId="0" borderId="14" xfId="0" applyFont="1" applyBorder="1" applyAlignment="1">
      <alignment horizontal="left" vertical="top"/>
    </xf>
    <xf numFmtId="177" fontId="6" fillId="0" borderId="15" xfId="0" applyNumberFormat="1" applyFont="1" applyBorder="1" applyAlignment="1">
      <alignment horizontal="right" vertical="top" wrapText="1"/>
    </xf>
    <xf numFmtId="3" fontId="6" fillId="0" borderId="15" xfId="0" applyNumberFormat="1" applyFont="1" applyBorder="1" applyAlignment="1">
      <alignment vertical="top"/>
    </xf>
    <xf numFmtId="4" fontId="6" fillId="0" borderId="15" xfId="0" applyNumberFormat="1" applyFont="1" applyBorder="1" applyAlignment="1">
      <alignment horizontal="right" vertical="top" wrapText="1"/>
    </xf>
    <xf numFmtId="4" fontId="6" fillId="0" borderId="15" xfId="0" applyNumberFormat="1" applyFont="1" applyBorder="1" applyAlignment="1">
      <alignment vertical="top"/>
    </xf>
    <xf numFmtId="4" fontId="6" fillId="0" borderId="16" xfId="0" applyNumberFormat="1" applyFont="1" applyBorder="1"/>
    <xf numFmtId="0" fontId="6" fillId="0" borderId="4" xfId="0" applyFont="1" applyBorder="1" applyAlignment="1">
      <alignment horizontal="left" vertical="top"/>
    </xf>
    <xf numFmtId="177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7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  <xf numFmtId="0" fontId="0" fillId="0" borderId="0" xfId="0"/>
    <xf numFmtId="3" fontId="3" fillId="0" borderId="0" xfId="0" applyNumberFormat="1" applyFont="1" applyAlignment="1">
      <alignment horizontal="right" vertical="top"/>
    </xf>
    <xf numFmtId="3" fontId="4" fillId="0" borderId="0" xfId="0" applyNumberFormat="1" applyFont="1" applyAlignment="1">
      <alignment horizontal="right" vertical="center"/>
    </xf>
    <xf numFmtId="0" fontId="10" fillId="0" borderId="18" xfId="0" applyFont="1" applyBorder="1" applyAlignment="1">
      <alignment horizontal="left" vertical="top"/>
    </xf>
    <xf numFmtId="1" fontId="10" fillId="0" borderId="0" xfId="0" applyNumberFormat="1" applyFont="1" applyAlignment="1">
      <alignment horizontal="right" vertical="top"/>
    </xf>
    <xf numFmtId="1" fontId="11" fillId="0" borderId="0" xfId="0" applyNumberFormat="1" applyFont="1" applyAlignment="1">
      <alignment horizontal="right" vertical="top"/>
    </xf>
    <xf numFmtId="1" fontId="8" fillId="0" borderId="0" xfId="0" applyNumberFormat="1" applyFont="1" applyAlignment="1">
      <alignment horizontal="left" vertical="top"/>
    </xf>
    <xf numFmtId="1" fontId="10" fillId="0" borderId="18" xfId="0" applyNumberFormat="1" applyFont="1" applyBorder="1" applyAlignment="1">
      <alignment horizontal="right" vertical="top" wrapText="1"/>
    </xf>
    <xf numFmtId="1" fontId="10" fillId="0" borderId="18" xfId="0" applyNumberFormat="1" applyFont="1" applyBorder="1" applyAlignment="1">
      <alignment horizontal="right" vertical="top"/>
    </xf>
    <xf numFmtId="1" fontId="10" fillId="0" borderId="18" xfId="0" applyNumberFormat="1" applyFont="1" applyBorder="1" applyAlignment="1">
      <alignment horizontal="right"/>
    </xf>
    <xf numFmtId="49" fontId="3" fillId="0" borderId="19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 vertical="top"/>
    </xf>
    <xf numFmtId="1" fontId="5" fillId="0" borderId="0" xfId="0" applyNumberFormat="1" applyFont="1" applyAlignment="1">
      <alignment horizontal="left" vertical="top"/>
    </xf>
    <xf numFmtId="49" fontId="3" fillId="0" borderId="19" xfId="0" applyNumberFormat="1" applyFont="1" applyBorder="1" applyAlignment="1">
      <alignment horizontal="center" vertical="center" wrapText="1"/>
    </xf>
    <xf numFmtId="3" fontId="3" fillId="0" borderId="12" xfId="0" applyNumberFormat="1" applyFont="1" applyBorder="1" applyAlignment="1">
      <alignment horizontal="center" vertical="center" wrapText="1"/>
    </xf>
    <xf numFmtId="3" fontId="9" fillId="0" borderId="11" xfId="0" applyNumberFormat="1" applyFont="1" applyBorder="1" applyAlignment="1">
      <alignment horizontal="right"/>
    </xf>
    <xf numFmtId="49" fontId="3" fillId="0" borderId="20" xfId="0" applyNumberFormat="1" applyFont="1" applyBorder="1" applyAlignment="1">
      <alignment horizontal="center" vertical="center" wrapText="1"/>
    </xf>
    <xf numFmtId="1" fontId="10" fillId="0" borderId="21" xfId="0" applyNumberFormat="1" applyFont="1" applyBorder="1" applyAlignment="1">
      <alignment horizontal="right"/>
    </xf>
    <xf numFmtId="0" fontId="3" fillId="0" borderId="6" xfId="0" applyFont="1" applyBorder="1" applyAlignment="1">
      <alignment horizontal="right"/>
    </xf>
    <xf numFmtId="1" fontId="11" fillId="0" borderId="6" xfId="0" applyNumberFormat="1" applyFont="1" applyBorder="1" applyAlignment="1">
      <alignment horizontal="right" wrapText="1"/>
    </xf>
    <xf numFmtId="1" fontId="11" fillId="0" borderId="17" xfId="0" applyNumberFormat="1" applyFont="1" applyBorder="1" applyAlignment="1">
      <alignment horizontal="right" wrapText="1"/>
    </xf>
    <xf numFmtId="3" fontId="9" fillId="0" borderId="22" xfId="0" applyNumberFormat="1" applyFont="1" applyBorder="1" applyAlignment="1">
      <alignment horizontal="right" wrapText="1"/>
    </xf>
    <xf numFmtId="3" fontId="9" fillId="0" borderId="23" xfId="0" applyNumberFormat="1" applyFont="1" applyBorder="1" applyAlignment="1">
      <alignment horizontal="right"/>
    </xf>
    <xf numFmtId="0" fontId="0" fillId="0" borderId="0" xfId="0"/>
    <xf numFmtId="3" fontId="3" fillId="0" borderId="0" xfId="0" applyNumberFormat="1" applyFont="1" applyAlignment="1">
      <alignment horizontal="right" vertical="top"/>
    </xf>
    <xf numFmtId="3" fontId="4" fillId="0" borderId="0" xfId="0" applyNumberFormat="1" applyFont="1" applyAlignment="1">
      <alignment horizontal="right" vertical="center"/>
    </xf>
    <xf numFmtId="0" fontId="10" fillId="0" borderId="18" xfId="0" applyFont="1" applyBorder="1" applyAlignment="1">
      <alignment horizontal="left" vertical="top"/>
    </xf>
    <xf numFmtId="1" fontId="10" fillId="0" borderId="0" xfId="0" applyNumberFormat="1" applyFont="1" applyAlignment="1">
      <alignment horizontal="right" vertical="top"/>
    </xf>
    <xf numFmtId="1" fontId="11" fillId="0" borderId="0" xfId="0" applyNumberFormat="1" applyFont="1" applyAlignment="1">
      <alignment horizontal="right" vertical="top"/>
    </xf>
    <xf numFmtId="1" fontId="8" fillId="0" borderId="0" xfId="0" applyNumberFormat="1" applyFont="1" applyAlignment="1">
      <alignment horizontal="left" vertical="top"/>
    </xf>
    <xf numFmtId="1" fontId="10" fillId="0" borderId="18" xfId="0" applyNumberFormat="1" applyFont="1" applyBorder="1" applyAlignment="1">
      <alignment horizontal="right" vertical="top" wrapText="1"/>
    </xf>
    <xf numFmtId="1" fontId="10" fillId="0" borderId="18" xfId="0" applyNumberFormat="1" applyFont="1" applyBorder="1" applyAlignment="1">
      <alignment horizontal="right" vertical="top"/>
    </xf>
    <xf numFmtId="1" fontId="10" fillId="0" borderId="18" xfId="0" applyNumberFormat="1" applyFont="1" applyBorder="1" applyAlignment="1">
      <alignment horizontal="right"/>
    </xf>
    <xf numFmtId="49" fontId="3" fillId="0" borderId="19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 vertical="top"/>
    </xf>
    <xf numFmtId="1" fontId="5" fillId="0" borderId="0" xfId="0" applyNumberFormat="1" applyFont="1" applyAlignment="1">
      <alignment horizontal="left" vertical="top"/>
    </xf>
    <xf numFmtId="49" fontId="3" fillId="0" borderId="19" xfId="0" applyNumberFormat="1" applyFont="1" applyBorder="1" applyAlignment="1">
      <alignment horizontal="center" vertical="center" wrapText="1"/>
    </xf>
    <xf numFmtId="3" fontId="3" fillId="0" borderId="12" xfId="0" applyNumberFormat="1" applyFont="1" applyBorder="1" applyAlignment="1">
      <alignment horizontal="center" vertical="center" wrapText="1"/>
    </xf>
    <xf numFmtId="3" fontId="9" fillId="0" borderId="11" xfId="0" applyNumberFormat="1" applyFont="1" applyBorder="1" applyAlignment="1">
      <alignment horizontal="right"/>
    </xf>
    <xf numFmtId="49" fontId="3" fillId="0" borderId="20" xfId="0" applyNumberFormat="1" applyFont="1" applyBorder="1" applyAlignment="1">
      <alignment horizontal="center" vertical="center" wrapText="1"/>
    </xf>
    <xf numFmtId="1" fontId="10" fillId="0" borderId="21" xfId="0" applyNumberFormat="1" applyFont="1" applyBorder="1" applyAlignment="1">
      <alignment horizontal="right"/>
    </xf>
    <xf numFmtId="0" fontId="3" fillId="0" borderId="6" xfId="0" applyFont="1" applyBorder="1" applyAlignment="1">
      <alignment horizontal="right"/>
    </xf>
    <xf numFmtId="1" fontId="11" fillId="0" borderId="6" xfId="0" applyNumberFormat="1" applyFont="1" applyBorder="1" applyAlignment="1">
      <alignment horizontal="right" wrapText="1"/>
    </xf>
    <xf numFmtId="1" fontId="11" fillId="0" borderId="17" xfId="0" applyNumberFormat="1" applyFont="1" applyBorder="1" applyAlignment="1">
      <alignment horizontal="right" wrapText="1"/>
    </xf>
    <xf numFmtId="3" fontId="9" fillId="0" borderId="22" xfId="0" applyNumberFormat="1" applyFont="1" applyBorder="1" applyAlignment="1">
      <alignment horizontal="right" wrapText="1"/>
    </xf>
    <xf numFmtId="3" fontId="9" fillId="0" borderId="23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9"/>
  <sheetViews>
    <sheetView tabSelected="1" zoomScaleNormal="100" zoomScaleSheetLayoutView="100" workbookViewId="0">
      <selection activeCell="A31" sqref="A31"/>
    </sheetView>
  </sheetViews>
  <sheetFormatPr defaultRowHeight="15.75" x14ac:dyDescent="0.25"/>
  <cols>
    <col min="1" max="1" width="35.7109375" style="2" customWidth="1"/>
    <col min="2" max="3" width="12.7109375" style="13" customWidth="1"/>
    <col min="4" max="4" width="12.7109375" style="9" customWidth="1"/>
    <col min="5" max="5" width="17.7109375" style="16" customWidth="1"/>
    <col min="6" max="6" width="15.5703125" style="5" customWidth="1"/>
    <col min="7" max="7" width="14.28515625" style="5" customWidth="1"/>
    <col min="8" max="8" width="14.28515625" style="12" customWidth="1"/>
    <col min="9" max="9" width="9.140625" style="1"/>
    <col min="10" max="10" width="7.5703125" style="1" hidden="1" customWidth="1"/>
    <col min="11" max="16384" width="9.140625" style="1"/>
  </cols>
  <sheetData>
    <row r="1" spans="1:10" ht="15" customHeight="1" x14ac:dyDescent="0.25">
      <c r="J1" s="1">
        <v>0</v>
      </c>
    </row>
    <row r="2" spans="1:10" ht="24.75" customHeight="1" x14ac:dyDescent="0.2">
      <c r="A2" s="22" t="s">
        <v>1</v>
      </c>
      <c r="B2" s="22"/>
      <c r="C2" s="22"/>
      <c r="D2" s="22"/>
      <c r="E2" s="22"/>
      <c r="F2" s="22"/>
      <c r="G2" s="22"/>
      <c r="H2" s="22"/>
      <c r="J2" s="11" t="s">
        <v>5</v>
      </c>
    </row>
    <row r="3" spans="1:10" ht="21" customHeight="1" x14ac:dyDescent="0.25">
      <c r="A3" s="4"/>
      <c r="B3" s="14"/>
      <c r="C3" s="14"/>
      <c r="D3" s="10"/>
      <c r="E3" s="17"/>
      <c r="F3" s="6"/>
      <c r="G3" s="6"/>
      <c r="J3" s="1">
        <v>0</v>
      </c>
    </row>
    <row r="4" spans="1:10" ht="12.75" customHeight="1" x14ac:dyDescent="0.2">
      <c r="B4" s="15"/>
      <c r="C4" s="15"/>
      <c r="E4" s="18"/>
      <c r="H4" s="7" t="s">
        <v>11</v>
      </c>
      <c r="J4" s="1">
        <v>-1</v>
      </c>
    </row>
    <row r="5" spans="1:10" ht="18.75" x14ac:dyDescent="0.2">
      <c r="A5" s="3" t="s">
        <v>13</v>
      </c>
      <c r="B5" s="15"/>
      <c r="C5" s="15"/>
      <c r="E5" s="18"/>
      <c r="H5" s="8" t="s">
        <v>12</v>
      </c>
      <c r="J5" s="1">
        <v>0</v>
      </c>
    </row>
    <row r="6" spans="1:10" ht="16.5" thickBot="1" x14ac:dyDescent="0.3">
      <c r="J6" s="1">
        <v>3</v>
      </c>
    </row>
    <row r="7" spans="1:10" s="19" customFormat="1" ht="63" customHeight="1" x14ac:dyDescent="0.25">
      <c r="A7" s="23" t="s">
        <v>0</v>
      </c>
      <c r="B7" s="25" t="s">
        <v>2</v>
      </c>
      <c r="C7" s="25" t="s">
        <v>3</v>
      </c>
      <c r="D7" s="27" t="s">
        <v>6</v>
      </c>
      <c r="E7" s="20" t="s">
        <v>10</v>
      </c>
      <c r="F7" s="20" t="s">
        <v>9</v>
      </c>
      <c r="G7" s="20" t="s">
        <v>7</v>
      </c>
      <c r="H7" s="29" t="s">
        <v>4</v>
      </c>
      <c r="J7" s="19">
        <v>1</v>
      </c>
    </row>
    <row r="8" spans="1:10" s="19" customFormat="1" ht="16.5" customHeight="1" thickBot="1" x14ac:dyDescent="0.3">
      <c r="A8" s="24"/>
      <c r="B8" s="26"/>
      <c r="C8" s="26"/>
      <c r="D8" s="28"/>
      <c r="E8" s="21" t="s">
        <v>8</v>
      </c>
      <c r="F8" s="21" t="s">
        <v>8</v>
      </c>
      <c r="G8" s="21" t="s">
        <v>8</v>
      </c>
      <c r="H8" s="30"/>
    </row>
    <row r="9" spans="1:10" x14ac:dyDescent="0.25">
      <c r="A9" s="31" t="s">
        <v>14</v>
      </c>
      <c r="B9" s="32">
        <v>129894.54399999999</v>
      </c>
      <c r="C9" s="32">
        <v>129900.56200000001</v>
      </c>
      <c r="D9" s="33">
        <v>1</v>
      </c>
      <c r="E9" s="34">
        <v>6.0179999999999998</v>
      </c>
      <c r="F9" s="35">
        <v>6.0179999999999998</v>
      </c>
      <c r="G9" s="35">
        <v>0</v>
      </c>
      <c r="H9" s="36">
        <v>0</v>
      </c>
    </row>
    <row r="10" spans="1:10" x14ac:dyDescent="0.25">
      <c r="A10" s="37" t="s">
        <v>15</v>
      </c>
      <c r="B10" s="38">
        <v>2250.5100000000002</v>
      </c>
      <c r="C10" s="38">
        <v>2251.8589999999999</v>
      </c>
      <c r="D10" s="39">
        <v>4000</v>
      </c>
      <c r="E10" s="40">
        <v>5396</v>
      </c>
      <c r="F10" s="41">
        <v>5395.2</v>
      </c>
      <c r="G10" s="41">
        <v>0.8</v>
      </c>
      <c r="H10" s="42">
        <v>0.01</v>
      </c>
    </row>
    <row r="11" spans="1:10" x14ac:dyDescent="0.25">
      <c r="A11" s="37" t="s">
        <v>16</v>
      </c>
      <c r="B11" s="38">
        <v>3520.915</v>
      </c>
      <c r="C11" s="38">
        <v>3522.991</v>
      </c>
      <c r="D11" s="39">
        <v>4000</v>
      </c>
      <c r="E11" s="40">
        <v>8304</v>
      </c>
      <c r="F11" s="41">
        <v>8304</v>
      </c>
      <c r="G11" s="41">
        <v>0</v>
      </c>
      <c r="H11" s="42">
        <v>0</v>
      </c>
    </row>
    <row r="12" spans="1:10" x14ac:dyDescent="0.25">
      <c r="A12" s="37" t="s">
        <v>17</v>
      </c>
      <c r="B12" s="38">
        <v>164.511</v>
      </c>
      <c r="C12" s="38">
        <v>164.511</v>
      </c>
      <c r="D12" s="39">
        <v>2000</v>
      </c>
      <c r="E12" s="40">
        <v>0</v>
      </c>
      <c r="F12" s="41">
        <v>0</v>
      </c>
      <c r="G12" s="41">
        <v>0</v>
      </c>
      <c r="H12" s="42"/>
    </row>
    <row r="13" spans="1:10" x14ac:dyDescent="0.25">
      <c r="A13" s="37" t="s">
        <v>18</v>
      </c>
      <c r="B13" s="38">
        <v>100.724</v>
      </c>
      <c r="C13" s="38">
        <v>100.724</v>
      </c>
      <c r="D13" s="39">
        <v>2000</v>
      </c>
      <c r="E13" s="40">
        <v>0</v>
      </c>
      <c r="F13" s="41">
        <v>0</v>
      </c>
      <c r="G13" s="41">
        <v>0</v>
      </c>
      <c r="H13" s="42"/>
    </row>
    <row r="14" spans="1:10" x14ac:dyDescent="0.25">
      <c r="A14" s="37" t="s">
        <v>19</v>
      </c>
      <c r="B14" s="38">
        <v>5854.29</v>
      </c>
      <c r="C14" s="38">
        <v>5857.6409999999996</v>
      </c>
      <c r="D14" s="39">
        <v>2000</v>
      </c>
      <c r="E14" s="40">
        <v>6702</v>
      </c>
      <c r="F14" s="41">
        <v>6702.8</v>
      </c>
      <c r="G14" s="41">
        <v>-0.8</v>
      </c>
      <c r="H14" s="42">
        <v>-0.01</v>
      </c>
    </row>
    <row r="15" spans="1:10" x14ac:dyDescent="0.25">
      <c r="A15" s="37" t="s">
        <v>20</v>
      </c>
      <c r="B15" s="38">
        <v>1275.5239999999999</v>
      </c>
      <c r="C15" s="38">
        <v>1276.327</v>
      </c>
      <c r="D15" s="39">
        <v>2000</v>
      </c>
      <c r="E15" s="40">
        <v>1606</v>
      </c>
      <c r="F15" s="41">
        <v>1607.8</v>
      </c>
      <c r="G15" s="41">
        <v>-1.8</v>
      </c>
      <c r="H15" s="42">
        <v>-0.11</v>
      </c>
    </row>
    <row r="16" spans="1:10" x14ac:dyDescent="0.25">
      <c r="A16" s="37" t="s">
        <v>21</v>
      </c>
      <c r="B16" s="38">
        <v>4346.6509999999998</v>
      </c>
      <c r="C16" s="38">
        <v>4349.3429999999998</v>
      </c>
      <c r="D16" s="39">
        <v>2000</v>
      </c>
      <c r="E16" s="40">
        <v>5384</v>
      </c>
      <c r="F16" s="41">
        <v>5384.2</v>
      </c>
      <c r="G16" s="41">
        <v>-0.2</v>
      </c>
      <c r="H16" s="42">
        <v>0</v>
      </c>
    </row>
    <row r="17" spans="1:8" x14ac:dyDescent="0.25">
      <c r="A17" s="37" t="s">
        <v>22</v>
      </c>
      <c r="B17" s="38">
        <v>1542.509</v>
      </c>
      <c r="C17" s="38">
        <v>1543.6289999999999</v>
      </c>
      <c r="D17" s="39">
        <v>14000</v>
      </c>
      <c r="E17" s="40">
        <v>15680</v>
      </c>
      <c r="F17" s="41">
        <v>15687</v>
      </c>
      <c r="G17" s="41">
        <v>-7</v>
      </c>
      <c r="H17" s="42">
        <v>-0.04</v>
      </c>
    </row>
    <row r="18" spans="1:8" x14ac:dyDescent="0.25">
      <c r="A18" s="37" t="s">
        <v>23</v>
      </c>
      <c r="B18" s="38">
        <v>0</v>
      </c>
      <c r="C18" s="38">
        <v>0</v>
      </c>
      <c r="D18" s="39">
        <v>14000</v>
      </c>
      <c r="E18" s="40">
        <v>0</v>
      </c>
      <c r="F18" s="41">
        <v>0</v>
      </c>
      <c r="G18" s="41">
        <v>0</v>
      </c>
      <c r="H18" s="42"/>
    </row>
    <row r="19" spans="1:8" x14ac:dyDescent="0.25">
      <c r="A19" s="37" t="s">
        <v>24</v>
      </c>
      <c r="B19" s="38">
        <v>0</v>
      </c>
      <c r="C19" s="38">
        <v>0</v>
      </c>
      <c r="D19" s="39">
        <v>14000</v>
      </c>
      <c r="E19" s="40">
        <v>0</v>
      </c>
      <c r="F19" s="41">
        <v>0</v>
      </c>
      <c r="G19" s="41">
        <v>0</v>
      </c>
      <c r="H19" s="42"/>
    </row>
    <row r="20" spans="1:8" x14ac:dyDescent="0.25">
      <c r="A20" s="37" t="s">
        <v>25</v>
      </c>
      <c r="B20" s="38">
        <v>563.79499999999996</v>
      </c>
      <c r="C20" s="38">
        <v>564.18899999999996</v>
      </c>
      <c r="D20" s="39">
        <v>14000</v>
      </c>
      <c r="E20" s="40">
        <v>5516</v>
      </c>
      <c r="F20" s="41">
        <v>5517.4</v>
      </c>
      <c r="G20" s="41">
        <v>-1.4</v>
      </c>
      <c r="H20" s="42">
        <v>-0.03</v>
      </c>
    </row>
    <row r="21" spans="1:8" x14ac:dyDescent="0.25">
      <c r="A21" s="37" t="s">
        <v>26</v>
      </c>
      <c r="B21" s="38">
        <v>0</v>
      </c>
      <c r="C21" s="38">
        <v>0</v>
      </c>
      <c r="D21" s="39">
        <v>14000</v>
      </c>
      <c r="E21" s="40">
        <v>0</v>
      </c>
      <c r="F21" s="41">
        <v>0</v>
      </c>
      <c r="G21" s="41">
        <v>0</v>
      </c>
      <c r="H21" s="42"/>
    </row>
    <row r="22" spans="1:8" ht="16.5" thickBot="1" x14ac:dyDescent="0.3">
      <c r="A22" s="43" t="s">
        <v>27</v>
      </c>
      <c r="B22" s="44">
        <v>869.98900000000003</v>
      </c>
      <c r="C22" s="44">
        <v>870.59400000000005</v>
      </c>
      <c r="D22" s="45">
        <v>14000</v>
      </c>
      <c r="E22" s="46">
        <v>8470</v>
      </c>
      <c r="F22" s="47">
        <v>8461.6</v>
      </c>
      <c r="G22" s="47">
        <v>8.4</v>
      </c>
      <c r="H22" s="48">
        <v>0.1</v>
      </c>
    </row>
    <row r="23" spans="1:8" x14ac:dyDescent="0.25">
      <c r="E23" s="49">
        <f>SUM(E9:E22)</f>
        <v>57064.017999999996</v>
      </c>
      <c r="F23" s="50">
        <f>SUM(F9:F22)</f>
        <v>57066.017999999996</v>
      </c>
      <c r="G23" s="50">
        <f>SUM(G9:G22)</f>
        <v>-2</v>
      </c>
    </row>
    <row r="27" spans="1:8" ht="12.75" x14ac:dyDescent="0.2">
      <c r="A27" s="51"/>
      <c r="B27" s="51"/>
      <c r="C27" s="51"/>
      <c r="D27" s="51"/>
      <c r="E27" s="51"/>
      <c r="F27" s="51"/>
      <c r="G27" s="51"/>
      <c r="H27" s="51"/>
    </row>
    <row r="28" spans="1:8" ht="25.5" x14ac:dyDescent="0.2">
      <c r="A28" s="22" t="s">
        <v>1</v>
      </c>
      <c r="B28" s="22"/>
      <c r="C28" s="22"/>
      <c r="D28" s="22"/>
      <c r="E28" s="22"/>
      <c r="F28" s="22"/>
      <c r="G28" s="22"/>
      <c r="H28" s="22"/>
    </row>
    <row r="29" spans="1:8" ht="18.75" x14ac:dyDescent="0.2">
      <c r="A29" s="53"/>
      <c r="B29" s="58"/>
      <c r="C29" s="58"/>
      <c r="D29" s="57"/>
      <c r="E29" s="60"/>
      <c r="F29" s="54"/>
      <c r="G29" s="54"/>
      <c r="H29" s="51"/>
    </row>
    <row r="30" spans="1:8" x14ac:dyDescent="0.2">
      <c r="A30" s="51"/>
      <c r="B30" s="59"/>
      <c r="C30" s="59"/>
      <c r="D30" s="51"/>
      <c r="E30" s="61"/>
      <c r="F30" s="51"/>
      <c r="G30" s="51"/>
      <c r="H30" s="55" t="s">
        <v>28</v>
      </c>
    </row>
    <row r="31" spans="1:8" ht="18.75" x14ac:dyDescent="0.2">
      <c r="A31" s="52" t="s">
        <v>13</v>
      </c>
      <c r="B31" s="59"/>
      <c r="C31" s="59"/>
      <c r="D31" s="51"/>
      <c r="E31" s="61"/>
      <c r="F31" s="51"/>
      <c r="G31" s="51"/>
      <c r="H31" s="56" t="s">
        <v>12</v>
      </c>
    </row>
    <row r="32" spans="1:8" ht="13.5" thickBot="1" x14ac:dyDescent="0.25">
      <c r="A32" s="51"/>
      <c r="B32" s="51"/>
      <c r="C32" s="51"/>
      <c r="D32" s="51"/>
      <c r="E32" s="51"/>
      <c r="F32" s="51"/>
      <c r="G32" s="51"/>
      <c r="H32" s="51"/>
    </row>
    <row r="33" spans="1:8" ht="63" x14ac:dyDescent="0.2">
      <c r="A33" s="23" t="s">
        <v>0</v>
      </c>
      <c r="B33" s="25" t="s">
        <v>2</v>
      </c>
      <c r="C33" s="25" t="s">
        <v>3</v>
      </c>
      <c r="D33" s="27" t="s">
        <v>6</v>
      </c>
      <c r="E33" s="62" t="s">
        <v>10</v>
      </c>
      <c r="F33" s="62" t="s">
        <v>9</v>
      </c>
      <c r="G33" s="62" t="s">
        <v>7</v>
      </c>
      <c r="H33" s="29" t="s">
        <v>4</v>
      </c>
    </row>
    <row r="34" spans="1:8" ht="16.5" thickBot="1" x14ac:dyDescent="0.25">
      <c r="A34" s="24"/>
      <c r="B34" s="26"/>
      <c r="C34" s="26"/>
      <c r="D34" s="28"/>
      <c r="E34" s="63" t="s">
        <v>29</v>
      </c>
      <c r="F34" s="63" t="s">
        <v>29</v>
      </c>
      <c r="G34" s="63" t="s">
        <v>29</v>
      </c>
      <c r="H34" s="30"/>
    </row>
    <row r="35" spans="1:8" x14ac:dyDescent="0.25">
      <c r="A35" s="64" t="s">
        <v>14</v>
      </c>
      <c r="B35" s="65"/>
      <c r="C35" s="65"/>
      <c r="D35" s="66">
        <v>1</v>
      </c>
      <c r="E35" s="67"/>
      <c r="F35" s="68"/>
      <c r="G35" s="68"/>
      <c r="H35" s="69"/>
    </row>
    <row r="36" spans="1:8" x14ac:dyDescent="0.25">
      <c r="A36" s="70" t="s">
        <v>15</v>
      </c>
      <c r="B36" s="71">
        <v>946.57399999999996</v>
      </c>
      <c r="C36" s="71">
        <v>947.101</v>
      </c>
      <c r="D36" s="72">
        <v>4000</v>
      </c>
      <c r="E36" s="73">
        <v>2108</v>
      </c>
      <c r="F36" s="74">
        <v>2110.4</v>
      </c>
      <c r="G36" s="74">
        <v>-2.4</v>
      </c>
      <c r="H36" s="75">
        <v>-0.11</v>
      </c>
    </row>
    <row r="37" spans="1:8" x14ac:dyDescent="0.25">
      <c r="A37" s="70" t="s">
        <v>16</v>
      </c>
      <c r="B37" s="71">
        <v>2157.9670000000001</v>
      </c>
      <c r="C37" s="71">
        <v>2159.1480000000001</v>
      </c>
      <c r="D37" s="72">
        <v>4000</v>
      </c>
      <c r="E37" s="73">
        <v>4724</v>
      </c>
      <c r="F37" s="74">
        <v>4721.2</v>
      </c>
      <c r="G37" s="74">
        <v>2.8</v>
      </c>
      <c r="H37" s="75">
        <v>0.06</v>
      </c>
    </row>
    <row r="38" spans="1:8" x14ac:dyDescent="0.25">
      <c r="A38" s="70" t="s">
        <v>17</v>
      </c>
      <c r="B38" s="71">
        <v>55.606000000000002</v>
      </c>
      <c r="C38" s="71">
        <v>55.606000000000002</v>
      </c>
      <c r="D38" s="72">
        <v>2000</v>
      </c>
      <c r="E38" s="73">
        <v>0</v>
      </c>
      <c r="F38" s="74">
        <v>0</v>
      </c>
      <c r="G38" s="74">
        <v>0</v>
      </c>
      <c r="H38" s="75"/>
    </row>
    <row r="39" spans="1:8" x14ac:dyDescent="0.25">
      <c r="A39" s="70" t="s">
        <v>18</v>
      </c>
      <c r="B39" s="71">
        <v>50.003</v>
      </c>
      <c r="C39" s="71">
        <v>50.003</v>
      </c>
      <c r="D39" s="72">
        <v>2000</v>
      </c>
      <c r="E39" s="73">
        <v>0</v>
      </c>
      <c r="F39" s="74">
        <v>0</v>
      </c>
      <c r="G39" s="74">
        <v>0</v>
      </c>
      <c r="H39" s="75"/>
    </row>
    <row r="40" spans="1:8" x14ac:dyDescent="0.25">
      <c r="A40" s="70" t="s">
        <v>19</v>
      </c>
      <c r="B40" s="71">
        <v>3759.393</v>
      </c>
      <c r="C40" s="71">
        <v>3761.431</v>
      </c>
      <c r="D40" s="72">
        <v>2000</v>
      </c>
      <c r="E40" s="73">
        <v>4076</v>
      </c>
      <c r="F40" s="74">
        <v>4075.6</v>
      </c>
      <c r="G40" s="74">
        <v>0.4</v>
      </c>
      <c r="H40" s="75">
        <v>0.01</v>
      </c>
    </row>
    <row r="41" spans="1:8" x14ac:dyDescent="0.25">
      <c r="A41" s="70" t="s">
        <v>20</v>
      </c>
      <c r="B41" s="71">
        <v>626.54600000000005</v>
      </c>
      <c r="C41" s="71">
        <v>626.87599999999998</v>
      </c>
      <c r="D41" s="72">
        <v>2000</v>
      </c>
      <c r="E41" s="73">
        <v>660</v>
      </c>
      <c r="F41" s="74">
        <v>659.2</v>
      </c>
      <c r="G41" s="74">
        <v>0.8</v>
      </c>
      <c r="H41" s="75">
        <v>0.12</v>
      </c>
    </row>
    <row r="42" spans="1:8" x14ac:dyDescent="0.25">
      <c r="A42" s="70" t="s">
        <v>21</v>
      </c>
      <c r="B42" s="71">
        <v>1827.711</v>
      </c>
      <c r="C42" s="71">
        <v>1828.7660000000001</v>
      </c>
      <c r="D42" s="72">
        <v>2000</v>
      </c>
      <c r="E42" s="73">
        <v>2110</v>
      </c>
      <c r="F42" s="74">
        <v>2108.8000000000002</v>
      </c>
      <c r="G42" s="74">
        <v>1.2</v>
      </c>
      <c r="H42" s="75">
        <v>0.06</v>
      </c>
    </row>
    <row r="43" spans="1:8" x14ac:dyDescent="0.25">
      <c r="A43" s="70" t="s">
        <v>22</v>
      </c>
      <c r="B43" s="71">
        <v>1081.3409999999999</v>
      </c>
      <c r="C43" s="71">
        <v>1082.1030000000001</v>
      </c>
      <c r="D43" s="72">
        <v>14000</v>
      </c>
      <c r="E43" s="73">
        <v>10668</v>
      </c>
      <c r="F43" s="74">
        <v>10662.4</v>
      </c>
      <c r="G43" s="74">
        <v>5.6</v>
      </c>
      <c r="H43" s="75">
        <v>0.05</v>
      </c>
    </row>
    <row r="44" spans="1:8" x14ac:dyDescent="0.25">
      <c r="A44" s="70" t="s">
        <v>23</v>
      </c>
      <c r="B44" s="71">
        <v>1.7000000000000001E-2</v>
      </c>
      <c r="C44" s="71">
        <v>1.7000000000000001E-2</v>
      </c>
      <c r="D44" s="72">
        <v>14000</v>
      </c>
      <c r="E44" s="73">
        <v>0</v>
      </c>
      <c r="F44" s="74">
        <v>0</v>
      </c>
      <c r="G44" s="74">
        <v>0</v>
      </c>
      <c r="H44" s="75"/>
    </row>
    <row r="45" spans="1:8" x14ac:dyDescent="0.25">
      <c r="A45" s="70" t="s">
        <v>24</v>
      </c>
      <c r="B45" s="71">
        <v>1.2E-2</v>
      </c>
      <c r="C45" s="71">
        <v>1.2E-2</v>
      </c>
      <c r="D45" s="72">
        <v>14000</v>
      </c>
      <c r="E45" s="73">
        <v>0</v>
      </c>
      <c r="F45" s="74">
        <v>0</v>
      </c>
      <c r="G45" s="74">
        <v>0</v>
      </c>
      <c r="H45" s="75"/>
    </row>
    <row r="46" spans="1:8" x14ac:dyDescent="0.25">
      <c r="A46" s="70" t="s">
        <v>25</v>
      </c>
      <c r="B46" s="71">
        <v>263.78100000000001</v>
      </c>
      <c r="C46" s="71">
        <v>263.95699999999999</v>
      </c>
      <c r="D46" s="72">
        <v>14000</v>
      </c>
      <c r="E46" s="73">
        <v>2464</v>
      </c>
      <c r="F46" s="74">
        <v>2462.6</v>
      </c>
      <c r="G46" s="74">
        <v>1.4</v>
      </c>
      <c r="H46" s="75">
        <v>0.06</v>
      </c>
    </row>
    <row r="47" spans="1:8" x14ac:dyDescent="0.25">
      <c r="A47" s="70" t="s">
        <v>26</v>
      </c>
      <c r="B47" s="71">
        <v>1.4E-2</v>
      </c>
      <c r="C47" s="71">
        <v>1.4E-2</v>
      </c>
      <c r="D47" s="72">
        <v>14000</v>
      </c>
      <c r="E47" s="73">
        <v>0</v>
      </c>
      <c r="F47" s="74">
        <v>0</v>
      </c>
      <c r="G47" s="74">
        <v>0</v>
      </c>
      <c r="H47" s="75"/>
    </row>
    <row r="48" spans="1:8" ht="16.5" thickBot="1" x14ac:dyDescent="0.3">
      <c r="A48" s="76" t="s">
        <v>27</v>
      </c>
      <c r="B48" s="77">
        <v>557.60699999999997</v>
      </c>
      <c r="C48" s="77">
        <v>557.97199999999998</v>
      </c>
      <c r="D48" s="78">
        <v>14000</v>
      </c>
      <c r="E48" s="79">
        <v>5110</v>
      </c>
      <c r="F48" s="80">
        <v>5111.3999999999996</v>
      </c>
      <c r="G48" s="80">
        <v>-1.4</v>
      </c>
      <c r="H48" s="81">
        <v>-0.03</v>
      </c>
    </row>
    <row r="49" spans="1:8" x14ac:dyDescent="0.2">
      <c r="A49" s="51"/>
      <c r="B49" s="51"/>
      <c r="C49" s="51"/>
      <c r="D49" s="51"/>
      <c r="E49" s="82">
        <v>31920</v>
      </c>
      <c r="F49" s="83">
        <v>31911.599999999999</v>
      </c>
      <c r="G49" s="83">
        <v>8.3999999999999986</v>
      </c>
      <c r="H49" s="51"/>
    </row>
  </sheetData>
  <mergeCells count="12">
    <mergeCell ref="A28:H28"/>
    <mergeCell ref="A33:A34"/>
    <mergeCell ref="B33:B34"/>
    <mergeCell ref="C33:C34"/>
    <mergeCell ref="D33:D34"/>
    <mergeCell ref="H33:H34"/>
    <mergeCell ref="A2:H2"/>
    <mergeCell ref="A7:A8"/>
    <mergeCell ref="B7:B8"/>
    <mergeCell ref="C7:C8"/>
    <mergeCell ref="D7:D8"/>
    <mergeCell ref="H7:H8"/>
  </mergeCells>
  <phoneticPr fontId="1" type="noConversion"/>
  <pageMargins left="0.59055118110236227" right="0.59055118110236227" top="0.59055118110236227" bottom="0.59055118110236227" header="0.51181102362204722" footer="0.51181102362204722"/>
  <pageSetup paperSize="9" scale="67" fitToHeight="100" orientation="portrait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Z49"/>
  <sheetViews>
    <sheetView workbookViewId="0">
      <selection activeCell="A28" sqref="A28:Z49"/>
    </sheetView>
  </sheetViews>
  <sheetFormatPr defaultRowHeight="12.75" x14ac:dyDescent="0.2"/>
  <cols>
    <col min="1" max="1" width="25" customWidth="1"/>
  </cols>
  <sheetData>
    <row r="2" spans="1:26" ht="25.5" x14ac:dyDescent="0.2">
      <c r="A2" s="84"/>
      <c r="B2" s="89"/>
      <c r="C2" s="84"/>
      <c r="D2" s="96" t="s">
        <v>30</v>
      </c>
      <c r="E2" s="89"/>
      <c r="F2" s="89"/>
      <c r="G2" s="89"/>
      <c r="H2" s="89"/>
      <c r="I2" s="89"/>
      <c r="J2" s="84"/>
      <c r="K2" s="84"/>
      <c r="L2" s="84"/>
      <c r="M2" s="84"/>
      <c r="N2" s="84"/>
      <c r="O2" s="84"/>
      <c r="P2" s="84"/>
      <c r="Q2" s="84"/>
      <c r="R2" s="84"/>
      <c r="S2" s="84"/>
      <c r="T2" s="84"/>
      <c r="U2" s="84"/>
      <c r="V2" s="84"/>
      <c r="W2" s="84"/>
      <c r="X2" s="84"/>
      <c r="Y2" s="84"/>
      <c r="Z2" s="84"/>
    </row>
    <row r="3" spans="1:26" ht="18.75" x14ac:dyDescent="0.2">
      <c r="A3" s="84"/>
      <c r="B3" s="88"/>
      <c r="C3" s="84"/>
      <c r="D3" s="90"/>
      <c r="E3" s="84"/>
      <c r="F3" s="84"/>
      <c r="G3" s="84"/>
      <c r="H3" s="84"/>
      <c r="I3" s="84"/>
      <c r="J3" s="84"/>
      <c r="K3" s="84"/>
      <c r="L3" s="84"/>
      <c r="M3" s="84"/>
      <c r="N3" s="84"/>
      <c r="O3" s="84"/>
      <c r="P3" s="84"/>
      <c r="Q3" s="84"/>
      <c r="R3" s="84"/>
      <c r="S3" s="84"/>
      <c r="T3" s="84"/>
      <c r="U3" s="84"/>
      <c r="V3" s="84"/>
      <c r="W3" s="84"/>
      <c r="X3" s="84"/>
      <c r="Y3" s="84"/>
      <c r="Z3" s="84"/>
    </row>
    <row r="4" spans="1:26" ht="15.75" x14ac:dyDescent="0.2">
      <c r="A4" s="84"/>
      <c r="B4" s="88"/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  <c r="O4" s="84"/>
      <c r="P4" s="84"/>
      <c r="Q4" s="84"/>
      <c r="R4" s="84"/>
      <c r="S4" s="84"/>
      <c r="T4" s="84"/>
      <c r="U4" s="84"/>
      <c r="V4" s="84"/>
      <c r="W4" s="84"/>
      <c r="X4" s="84"/>
      <c r="Y4" s="84"/>
      <c r="Z4" s="86" t="s">
        <v>11</v>
      </c>
    </row>
    <row r="5" spans="1:26" ht="18.75" x14ac:dyDescent="0.2">
      <c r="A5" s="95" t="s">
        <v>13</v>
      </c>
      <c r="B5" s="88"/>
      <c r="C5" s="84"/>
      <c r="D5" s="84"/>
      <c r="E5" s="84"/>
      <c r="F5" s="84"/>
      <c r="G5" s="84"/>
      <c r="H5" s="84"/>
      <c r="I5" s="84"/>
      <c r="J5" s="84"/>
      <c r="K5" s="84"/>
      <c r="L5" s="84"/>
      <c r="M5" s="84"/>
      <c r="N5" s="84"/>
      <c r="O5" s="84"/>
      <c r="P5" s="84"/>
      <c r="Q5" s="84"/>
      <c r="R5" s="84"/>
      <c r="S5" s="84"/>
      <c r="T5" s="84"/>
      <c r="U5" s="84"/>
      <c r="V5" s="84"/>
      <c r="W5" s="84"/>
      <c r="X5" s="84"/>
      <c r="Y5" s="84"/>
      <c r="Z5" s="85" t="s">
        <v>12</v>
      </c>
    </row>
    <row r="6" spans="1:26" ht="13.5" thickBot="1" x14ac:dyDescent="0.25">
      <c r="A6" s="84"/>
      <c r="B6" s="84"/>
      <c r="C6" s="84"/>
      <c r="D6" s="84"/>
      <c r="E6" s="84"/>
      <c r="F6" s="84"/>
      <c r="G6" s="84"/>
      <c r="H6" s="84"/>
      <c r="I6" s="84"/>
      <c r="J6" s="84"/>
      <c r="K6" s="84"/>
      <c r="L6" s="84"/>
      <c r="M6" s="84"/>
      <c r="N6" s="84"/>
      <c r="O6" s="84"/>
      <c r="P6" s="84"/>
      <c r="Q6" s="84"/>
      <c r="R6" s="84"/>
      <c r="S6" s="84"/>
      <c r="T6" s="84"/>
      <c r="U6" s="84"/>
      <c r="V6" s="84"/>
      <c r="W6" s="84"/>
      <c r="X6" s="84"/>
      <c r="Y6" s="84"/>
      <c r="Z6" s="84"/>
    </row>
    <row r="7" spans="1:26" ht="16.5" thickBot="1" x14ac:dyDescent="0.25">
      <c r="A7" s="94" t="s">
        <v>0</v>
      </c>
      <c r="B7" s="97" t="s">
        <v>31</v>
      </c>
      <c r="C7" s="97" t="s">
        <v>32</v>
      </c>
      <c r="D7" s="97" t="s">
        <v>33</v>
      </c>
      <c r="E7" s="97" t="s">
        <v>34</v>
      </c>
      <c r="F7" s="97" t="s">
        <v>35</v>
      </c>
      <c r="G7" s="97" t="s">
        <v>36</v>
      </c>
      <c r="H7" s="97" t="s">
        <v>37</v>
      </c>
      <c r="I7" s="97" t="s">
        <v>38</v>
      </c>
      <c r="J7" s="97" t="s">
        <v>39</v>
      </c>
      <c r="K7" s="97" t="s">
        <v>40</v>
      </c>
      <c r="L7" s="97" t="s">
        <v>41</v>
      </c>
      <c r="M7" s="97" t="s">
        <v>42</v>
      </c>
      <c r="N7" s="97" t="s">
        <v>43</v>
      </c>
      <c r="O7" s="97" t="s">
        <v>44</v>
      </c>
      <c r="P7" s="97" t="s">
        <v>45</v>
      </c>
      <c r="Q7" s="97" t="s">
        <v>46</v>
      </c>
      <c r="R7" s="97" t="s">
        <v>47</v>
      </c>
      <c r="S7" s="97" t="s">
        <v>48</v>
      </c>
      <c r="T7" s="97" t="s">
        <v>49</v>
      </c>
      <c r="U7" s="97" t="s">
        <v>50</v>
      </c>
      <c r="V7" s="97" t="s">
        <v>51</v>
      </c>
      <c r="W7" s="97" t="s">
        <v>52</v>
      </c>
      <c r="X7" s="97" t="s">
        <v>53</v>
      </c>
      <c r="Y7" s="100" t="s">
        <v>54</v>
      </c>
      <c r="Z7" s="98" t="s">
        <v>55</v>
      </c>
    </row>
    <row r="8" spans="1:26" x14ac:dyDescent="0.2">
      <c r="A8" s="87" t="s">
        <v>14</v>
      </c>
      <c r="B8" s="91">
        <v>0.26</v>
      </c>
      <c r="C8" s="92">
        <v>0.25</v>
      </c>
      <c r="D8" s="92">
        <v>0.248</v>
      </c>
      <c r="E8" s="92">
        <v>0.24200000000000002</v>
      </c>
      <c r="F8" s="92">
        <v>0.24400000000000002</v>
      </c>
      <c r="G8" s="92">
        <v>0.24400000000000002</v>
      </c>
      <c r="H8" s="92">
        <v>0.24</v>
      </c>
      <c r="I8" s="92">
        <v>0.24</v>
      </c>
      <c r="J8" s="92">
        <v>0.23800000000000002</v>
      </c>
      <c r="K8" s="93">
        <v>0.254</v>
      </c>
      <c r="L8" s="93">
        <v>0.248</v>
      </c>
      <c r="M8" s="93">
        <v>0.24</v>
      </c>
      <c r="N8" s="93">
        <v>0.27800000000000002</v>
      </c>
      <c r="O8" s="93">
        <v>0.37</v>
      </c>
      <c r="P8" s="93">
        <v>0.24200000000000002</v>
      </c>
      <c r="Q8" s="93">
        <v>0.248</v>
      </c>
      <c r="R8" s="93">
        <v>0.24400000000000002</v>
      </c>
      <c r="S8" s="93">
        <v>0.23800000000000002</v>
      </c>
      <c r="T8" s="93">
        <v>0.24</v>
      </c>
      <c r="U8" s="93">
        <v>0.23800000000000002</v>
      </c>
      <c r="V8" s="93">
        <v>0.24200000000000002</v>
      </c>
      <c r="W8" s="93">
        <v>0.24400000000000002</v>
      </c>
      <c r="X8" s="93">
        <v>0.248</v>
      </c>
      <c r="Y8" s="101">
        <v>0.23800000000000002</v>
      </c>
      <c r="Z8" s="99">
        <v>6.0180000000000016</v>
      </c>
    </row>
    <row r="9" spans="1:26" x14ac:dyDescent="0.2">
      <c r="A9" s="87" t="s">
        <v>15</v>
      </c>
      <c r="B9" s="91">
        <v>164.4</v>
      </c>
      <c r="C9" s="92">
        <v>142.4</v>
      </c>
      <c r="D9" s="92">
        <v>129.19999999999999</v>
      </c>
      <c r="E9" s="92">
        <v>116</v>
      </c>
      <c r="F9" s="92">
        <v>123.60000000000001</v>
      </c>
      <c r="G9" s="92">
        <v>152.80000000000001</v>
      </c>
      <c r="H9" s="92">
        <v>211.6</v>
      </c>
      <c r="I9" s="92">
        <v>265.2</v>
      </c>
      <c r="J9" s="92">
        <v>301.2</v>
      </c>
      <c r="K9" s="93">
        <v>324.40000000000003</v>
      </c>
      <c r="L9" s="93">
        <v>276</v>
      </c>
      <c r="M9" s="93">
        <v>294</v>
      </c>
      <c r="N9" s="93">
        <v>247.6</v>
      </c>
      <c r="O9" s="93">
        <v>279.60000000000002</v>
      </c>
      <c r="P9" s="93">
        <v>258</v>
      </c>
      <c r="Q9" s="93">
        <v>223.20000000000002</v>
      </c>
      <c r="R9" s="93">
        <v>246.8</v>
      </c>
      <c r="S9" s="93">
        <v>240.4</v>
      </c>
      <c r="T9" s="93">
        <v>253.20000000000002</v>
      </c>
      <c r="U9" s="93">
        <v>249.6</v>
      </c>
      <c r="V9" s="93">
        <v>238.4</v>
      </c>
      <c r="W9" s="93">
        <v>238.4</v>
      </c>
      <c r="X9" s="93">
        <v>231.20000000000002</v>
      </c>
      <c r="Y9" s="101">
        <v>188</v>
      </c>
      <c r="Z9" s="106">
        <v>5395.2</v>
      </c>
    </row>
    <row r="10" spans="1:26" x14ac:dyDescent="0.2">
      <c r="A10" s="87" t="s">
        <v>16</v>
      </c>
      <c r="B10" s="91">
        <v>240.4</v>
      </c>
      <c r="C10" s="92">
        <v>216</v>
      </c>
      <c r="D10" s="92">
        <v>196.4</v>
      </c>
      <c r="E10" s="92">
        <v>184.4</v>
      </c>
      <c r="F10" s="92">
        <v>202.8</v>
      </c>
      <c r="G10" s="92">
        <v>295.60000000000002</v>
      </c>
      <c r="H10" s="92">
        <v>432.8</v>
      </c>
      <c r="I10" s="92">
        <v>531.6</v>
      </c>
      <c r="J10" s="92">
        <v>561.6</v>
      </c>
      <c r="K10" s="93">
        <v>555.6</v>
      </c>
      <c r="L10" s="93">
        <v>540.79999999999995</v>
      </c>
      <c r="M10" s="93">
        <v>510</v>
      </c>
      <c r="N10" s="93">
        <v>460.8</v>
      </c>
      <c r="O10" s="93">
        <v>436</v>
      </c>
      <c r="P10" s="93">
        <v>354.40000000000003</v>
      </c>
      <c r="Q10" s="93">
        <v>383.2</v>
      </c>
      <c r="R10" s="93">
        <v>325.2</v>
      </c>
      <c r="S10" s="93">
        <v>278</v>
      </c>
      <c r="T10" s="93">
        <v>288</v>
      </c>
      <c r="U10" s="93">
        <v>290</v>
      </c>
      <c r="V10" s="93">
        <v>296</v>
      </c>
      <c r="W10" s="93">
        <v>273.2</v>
      </c>
      <c r="X10" s="93">
        <v>250.4</v>
      </c>
      <c r="Y10" s="101">
        <v>200.8</v>
      </c>
      <c r="Z10" s="106">
        <v>8303.9999999999982</v>
      </c>
    </row>
    <row r="11" spans="1:26" x14ac:dyDescent="0.2">
      <c r="A11" s="87" t="s">
        <v>17</v>
      </c>
      <c r="B11" s="91">
        <v>0</v>
      </c>
      <c r="C11" s="92">
        <v>0</v>
      </c>
      <c r="D11" s="92">
        <v>0</v>
      </c>
      <c r="E11" s="92">
        <v>0</v>
      </c>
      <c r="F11" s="92">
        <v>0</v>
      </c>
      <c r="G11" s="92">
        <v>0</v>
      </c>
      <c r="H11" s="92">
        <v>0</v>
      </c>
      <c r="I11" s="92">
        <v>0</v>
      </c>
      <c r="J11" s="92">
        <v>0</v>
      </c>
      <c r="K11" s="93">
        <v>0</v>
      </c>
      <c r="L11" s="93">
        <v>0</v>
      </c>
      <c r="M11" s="93">
        <v>0</v>
      </c>
      <c r="N11" s="93">
        <v>0</v>
      </c>
      <c r="O11" s="93">
        <v>0</v>
      </c>
      <c r="P11" s="93">
        <v>0</v>
      </c>
      <c r="Q11" s="93">
        <v>0</v>
      </c>
      <c r="R11" s="93">
        <v>0</v>
      </c>
      <c r="S11" s="93">
        <v>0</v>
      </c>
      <c r="T11" s="93">
        <v>0</v>
      </c>
      <c r="U11" s="93">
        <v>0</v>
      </c>
      <c r="V11" s="93">
        <v>0</v>
      </c>
      <c r="W11" s="93">
        <v>0</v>
      </c>
      <c r="X11" s="93">
        <v>0</v>
      </c>
      <c r="Y11" s="101">
        <v>0</v>
      </c>
      <c r="Z11" s="106">
        <v>0</v>
      </c>
    </row>
    <row r="12" spans="1:26" x14ac:dyDescent="0.2">
      <c r="A12" s="87" t="s">
        <v>18</v>
      </c>
      <c r="B12" s="91">
        <v>0</v>
      </c>
      <c r="C12" s="92">
        <v>0</v>
      </c>
      <c r="D12" s="92">
        <v>0</v>
      </c>
      <c r="E12" s="92">
        <v>0</v>
      </c>
      <c r="F12" s="92">
        <v>0</v>
      </c>
      <c r="G12" s="92">
        <v>0</v>
      </c>
      <c r="H12" s="92">
        <v>0</v>
      </c>
      <c r="I12" s="92">
        <v>0</v>
      </c>
      <c r="J12" s="92">
        <v>0</v>
      </c>
      <c r="K12" s="93">
        <v>0</v>
      </c>
      <c r="L12" s="93">
        <v>0</v>
      </c>
      <c r="M12" s="93">
        <v>0</v>
      </c>
      <c r="N12" s="93">
        <v>0</v>
      </c>
      <c r="O12" s="93">
        <v>0</v>
      </c>
      <c r="P12" s="93">
        <v>0</v>
      </c>
      <c r="Q12" s="93">
        <v>0</v>
      </c>
      <c r="R12" s="93">
        <v>0</v>
      </c>
      <c r="S12" s="93">
        <v>0</v>
      </c>
      <c r="T12" s="93">
        <v>0</v>
      </c>
      <c r="U12" s="93">
        <v>0</v>
      </c>
      <c r="V12" s="93">
        <v>0</v>
      </c>
      <c r="W12" s="93">
        <v>0</v>
      </c>
      <c r="X12" s="93">
        <v>0</v>
      </c>
      <c r="Y12" s="101">
        <v>0</v>
      </c>
      <c r="Z12" s="106">
        <v>0</v>
      </c>
    </row>
    <row r="13" spans="1:26" x14ac:dyDescent="0.2">
      <c r="A13" s="87" t="s">
        <v>19</v>
      </c>
      <c r="B13" s="91">
        <v>192.8</v>
      </c>
      <c r="C13" s="92">
        <v>171.20000000000002</v>
      </c>
      <c r="D13" s="92">
        <v>155.20000000000002</v>
      </c>
      <c r="E13" s="92">
        <v>145.6</v>
      </c>
      <c r="F13" s="92">
        <v>161.4</v>
      </c>
      <c r="G13" s="92">
        <v>244.6</v>
      </c>
      <c r="H13" s="92">
        <v>360.6</v>
      </c>
      <c r="I13" s="92">
        <v>459.2</v>
      </c>
      <c r="J13" s="92">
        <v>485.8</v>
      </c>
      <c r="K13" s="93">
        <v>472.8</v>
      </c>
      <c r="L13" s="93">
        <v>456.8</v>
      </c>
      <c r="M13" s="93">
        <v>424.2</v>
      </c>
      <c r="N13" s="93">
        <v>387.8</v>
      </c>
      <c r="O13" s="93">
        <v>355.6</v>
      </c>
      <c r="P13" s="93">
        <v>274.40000000000003</v>
      </c>
      <c r="Q13" s="93">
        <v>312.8</v>
      </c>
      <c r="R13" s="93">
        <v>251.4</v>
      </c>
      <c r="S13" s="93">
        <v>205</v>
      </c>
      <c r="T13" s="93">
        <v>212.8</v>
      </c>
      <c r="U13" s="93">
        <v>209.6</v>
      </c>
      <c r="V13" s="93">
        <v>217.8</v>
      </c>
      <c r="W13" s="93">
        <v>206</v>
      </c>
      <c r="X13" s="93">
        <v>191.6</v>
      </c>
      <c r="Y13" s="101">
        <v>147.80000000000001</v>
      </c>
      <c r="Z13" s="106">
        <v>6702.8000000000011</v>
      </c>
    </row>
    <row r="14" spans="1:26" x14ac:dyDescent="0.2">
      <c r="A14" s="87" t="s">
        <v>20</v>
      </c>
      <c r="B14" s="91">
        <v>47.6</v>
      </c>
      <c r="C14" s="92">
        <v>45.2</v>
      </c>
      <c r="D14" s="92">
        <v>41.2</v>
      </c>
      <c r="E14" s="92">
        <v>38.800000000000004</v>
      </c>
      <c r="F14" s="92">
        <v>41.800000000000004</v>
      </c>
      <c r="G14" s="92">
        <v>51</v>
      </c>
      <c r="H14" s="92">
        <v>72.600000000000009</v>
      </c>
      <c r="I14" s="92">
        <v>72.8</v>
      </c>
      <c r="J14" s="92">
        <v>76.400000000000006</v>
      </c>
      <c r="K14" s="93">
        <v>83.2</v>
      </c>
      <c r="L14" s="93">
        <v>84.2</v>
      </c>
      <c r="M14" s="93">
        <v>86.2</v>
      </c>
      <c r="N14" s="93">
        <v>73.400000000000006</v>
      </c>
      <c r="O14" s="93">
        <v>80.8</v>
      </c>
      <c r="P14" s="93">
        <v>80.2</v>
      </c>
      <c r="Q14" s="93">
        <v>70.8</v>
      </c>
      <c r="R14" s="93">
        <v>74.400000000000006</v>
      </c>
      <c r="S14" s="93">
        <v>73.400000000000006</v>
      </c>
      <c r="T14" s="93">
        <v>75.2</v>
      </c>
      <c r="U14" s="93">
        <v>80.400000000000006</v>
      </c>
      <c r="V14" s="93">
        <v>78.8</v>
      </c>
      <c r="W14" s="93">
        <v>67.2</v>
      </c>
      <c r="X14" s="93">
        <v>58.800000000000004</v>
      </c>
      <c r="Y14" s="101">
        <v>53.4</v>
      </c>
      <c r="Z14" s="106">
        <v>1607.8000000000006</v>
      </c>
    </row>
    <row r="15" spans="1:26" x14ac:dyDescent="0.2">
      <c r="A15" s="87" t="s">
        <v>21</v>
      </c>
      <c r="B15" s="91">
        <v>163.80000000000001</v>
      </c>
      <c r="C15" s="92">
        <v>142.4</v>
      </c>
      <c r="D15" s="92">
        <v>128.80000000000001</v>
      </c>
      <c r="E15" s="92">
        <v>115.8</v>
      </c>
      <c r="F15" s="92">
        <v>123.4</v>
      </c>
      <c r="G15" s="92">
        <v>152.4</v>
      </c>
      <c r="H15" s="92">
        <v>210.8</v>
      </c>
      <c r="I15" s="92">
        <v>265</v>
      </c>
      <c r="J15" s="92">
        <v>300.8</v>
      </c>
      <c r="K15" s="93">
        <v>323.8</v>
      </c>
      <c r="L15" s="93">
        <v>275.40000000000003</v>
      </c>
      <c r="M15" s="93">
        <v>293.60000000000002</v>
      </c>
      <c r="N15" s="93">
        <v>247.4</v>
      </c>
      <c r="O15" s="93">
        <v>279</v>
      </c>
      <c r="P15" s="93">
        <v>257.2</v>
      </c>
      <c r="Q15" s="93">
        <v>222.8</v>
      </c>
      <c r="R15" s="93">
        <v>245.6</v>
      </c>
      <c r="S15" s="93">
        <v>239.8</v>
      </c>
      <c r="T15" s="93">
        <v>252.8</v>
      </c>
      <c r="U15" s="93">
        <v>249.4</v>
      </c>
      <c r="V15" s="93">
        <v>238</v>
      </c>
      <c r="W15" s="93">
        <v>237.8</v>
      </c>
      <c r="X15" s="93">
        <v>230.8</v>
      </c>
      <c r="Y15" s="101">
        <v>187.6</v>
      </c>
      <c r="Z15" s="106">
        <v>5384.2000000000007</v>
      </c>
    </row>
    <row r="16" spans="1:26" x14ac:dyDescent="0.2">
      <c r="A16" s="87" t="s">
        <v>22</v>
      </c>
      <c r="B16" s="91">
        <v>463.40000000000003</v>
      </c>
      <c r="C16" s="92">
        <v>425.6</v>
      </c>
      <c r="D16" s="92">
        <v>393.40000000000003</v>
      </c>
      <c r="E16" s="92">
        <v>383.6</v>
      </c>
      <c r="F16" s="92">
        <v>415.8</v>
      </c>
      <c r="G16" s="92">
        <v>525</v>
      </c>
      <c r="H16" s="92">
        <v>679</v>
      </c>
      <c r="I16" s="92">
        <v>814.80000000000007</v>
      </c>
      <c r="J16" s="92">
        <v>1048.5999999999999</v>
      </c>
      <c r="K16" s="93">
        <v>1099</v>
      </c>
      <c r="L16" s="93">
        <v>970.2</v>
      </c>
      <c r="M16" s="93">
        <v>933.80000000000007</v>
      </c>
      <c r="N16" s="93">
        <v>840</v>
      </c>
      <c r="O16" s="93">
        <v>856.80000000000007</v>
      </c>
      <c r="P16" s="93">
        <v>792.4</v>
      </c>
      <c r="Q16" s="93">
        <v>854</v>
      </c>
      <c r="R16" s="93">
        <v>693</v>
      </c>
      <c r="S16" s="93">
        <v>548.80000000000007</v>
      </c>
      <c r="T16" s="93">
        <v>551.6</v>
      </c>
      <c r="U16" s="93">
        <v>539</v>
      </c>
      <c r="V16" s="93">
        <v>537.6</v>
      </c>
      <c r="W16" s="93">
        <v>488.6</v>
      </c>
      <c r="X16" s="93">
        <v>445.2</v>
      </c>
      <c r="Y16" s="101">
        <v>387.8</v>
      </c>
      <c r="Z16" s="106">
        <v>15687</v>
      </c>
    </row>
    <row r="17" spans="1:26" x14ac:dyDescent="0.2">
      <c r="A17" s="87" t="s">
        <v>23</v>
      </c>
      <c r="B17" s="91">
        <v>0</v>
      </c>
      <c r="C17" s="92">
        <v>0</v>
      </c>
      <c r="D17" s="92">
        <v>0</v>
      </c>
      <c r="E17" s="92">
        <v>0</v>
      </c>
      <c r="F17" s="92">
        <v>0</v>
      </c>
      <c r="G17" s="92">
        <v>0</v>
      </c>
      <c r="H17" s="92">
        <v>0</v>
      </c>
      <c r="I17" s="92">
        <v>0</v>
      </c>
      <c r="J17" s="92">
        <v>0</v>
      </c>
      <c r="K17" s="93">
        <v>0</v>
      </c>
      <c r="L17" s="93">
        <v>0</v>
      </c>
      <c r="M17" s="93">
        <v>0</v>
      </c>
      <c r="N17" s="93">
        <v>0</v>
      </c>
      <c r="O17" s="93">
        <v>0</v>
      </c>
      <c r="P17" s="93">
        <v>0</v>
      </c>
      <c r="Q17" s="93">
        <v>0</v>
      </c>
      <c r="R17" s="93">
        <v>0</v>
      </c>
      <c r="S17" s="93">
        <v>0</v>
      </c>
      <c r="T17" s="93">
        <v>0</v>
      </c>
      <c r="U17" s="93">
        <v>0</v>
      </c>
      <c r="V17" s="93">
        <v>0</v>
      </c>
      <c r="W17" s="93">
        <v>0</v>
      </c>
      <c r="X17" s="93">
        <v>0</v>
      </c>
      <c r="Y17" s="101">
        <v>0</v>
      </c>
      <c r="Z17" s="106">
        <v>0</v>
      </c>
    </row>
    <row r="18" spans="1:26" x14ac:dyDescent="0.2">
      <c r="A18" s="87" t="s">
        <v>24</v>
      </c>
      <c r="B18" s="91">
        <v>0</v>
      </c>
      <c r="C18" s="92">
        <v>0</v>
      </c>
      <c r="D18" s="92">
        <v>0</v>
      </c>
      <c r="E18" s="92">
        <v>0</v>
      </c>
      <c r="F18" s="92">
        <v>0</v>
      </c>
      <c r="G18" s="92">
        <v>0</v>
      </c>
      <c r="H18" s="92">
        <v>0</v>
      </c>
      <c r="I18" s="92">
        <v>0</v>
      </c>
      <c r="J18" s="92">
        <v>0</v>
      </c>
      <c r="K18" s="93">
        <v>0</v>
      </c>
      <c r="L18" s="93">
        <v>0</v>
      </c>
      <c r="M18" s="93">
        <v>0</v>
      </c>
      <c r="N18" s="93">
        <v>0</v>
      </c>
      <c r="O18" s="93">
        <v>0</v>
      </c>
      <c r="P18" s="93">
        <v>0</v>
      </c>
      <c r="Q18" s="93">
        <v>0</v>
      </c>
      <c r="R18" s="93">
        <v>0</v>
      </c>
      <c r="S18" s="93">
        <v>0</v>
      </c>
      <c r="T18" s="93">
        <v>0</v>
      </c>
      <c r="U18" s="93">
        <v>0</v>
      </c>
      <c r="V18" s="93">
        <v>0</v>
      </c>
      <c r="W18" s="93">
        <v>0</v>
      </c>
      <c r="X18" s="93">
        <v>0</v>
      </c>
      <c r="Y18" s="101">
        <v>0</v>
      </c>
      <c r="Z18" s="106">
        <v>0</v>
      </c>
    </row>
    <row r="19" spans="1:26" x14ac:dyDescent="0.2">
      <c r="A19" s="87" t="s">
        <v>25</v>
      </c>
      <c r="B19" s="91">
        <v>169.4</v>
      </c>
      <c r="C19" s="92">
        <v>147</v>
      </c>
      <c r="D19" s="92">
        <v>133</v>
      </c>
      <c r="E19" s="92">
        <v>120.4</v>
      </c>
      <c r="F19" s="92">
        <v>127.4</v>
      </c>
      <c r="G19" s="92">
        <v>158.20000000000002</v>
      </c>
      <c r="H19" s="92">
        <v>215.6</v>
      </c>
      <c r="I19" s="92">
        <v>270.2</v>
      </c>
      <c r="J19" s="92">
        <v>306.60000000000002</v>
      </c>
      <c r="K19" s="93">
        <v>331.8</v>
      </c>
      <c r="L19" s="93">
        <v>281.40000000000003</v>
      </c>
      <c r="M19" s="93">
        <v>299.60000000000002</v>
      </c>
      <c r="N19" s="93">
        <v>253.4</v>
      </c>
      <c r="O19" s="93">
        <v>285.60000000000002</v>
      </c>
      <c r="P19" s="93">
        <v>263.2</v>
      </c>
      <c r="Q19" s="93">
        <v>228.20000000000002</v>
      </c>
      <c r="R19" s="93">
        <v>252</v>
      </c>
      <c r="S19" s="93">
        <v>246.4</v>
      </c>
      <c r="T19" s="93">
        <v>257.60000000000002</v>
      </c>
      <c r="U19" s="93">
        <v>254.8</v>
      </c>
      <c r="V19" s="93">
        <v>243.6</v>
      </c>
      <c r="W19" s="93">
        <v>243.6</v>
      </c>
      <c r="X19" s="93">
        <v>236.6</v>
      </c>
      <c r="Y19" s="101">
        <v>191.8</v>
      </c>
      <c r="Z19" s="106">
        <v>5517.4000000000015</v>
      </c>
    </row>
    <row r="20" spans="1:26" x14ac:dyDescent="0.2">
      <c r="A20" s="87" t="s">
        <v>26</v>
      </c>
      <c r="B20" s="91">
        <v>0</v>
      </c>
      <c r="C20" s="92">
        <v>0</v>
      </c>
      <c r="D20" s="92">
        <v>0</v>
      </c>
      <c r="E20" s="92">
        <v>0</v>
      </c>
      <c r="F20" s="92">
        <v>0</v>
      </c>
      <c r="G20" s="92">
        <v>0</v>
      </c>
      <c r="H20" s="92">
        <v>0</v>
      </c>
      <c r="I20" s="92">
        <v>0</v>
      </c>
      <c r="J20" s="92">
        <v>0</v>
      </c>
      <c r="K20" s="93">
        <v>0</v>
      </c>
      <c r="L20" s="93">
        <v>0</v>
      </c>
      <c r="M20" s="93">
        <v>0</v>
      </c>
      <c r="N20" s="93">
        <v>0</v>
      </c>
      <c r="O20" s="93">
        <v>0</v>
      </c>
      <c r="P20" s="93">
        <v>0</v>
      </c>
      <c r="Q20" s="93">
        <v>0</v>
      </c>
      <c r="R20" s="93">
        <v>0</v>
      </c>
      <c r="S20" s="93">
        <v>0</v>
      </c>
      <c r="T20" s="93">
        <v>0</v>
      </c>
      <c r="U20" s="93">
        <v>0</v>
      </c>
      <c r="V20" s="93">
        <v>0</v>
      </c>
      <c r="W20" s="93">
        <v>0</v>
      </c>
      <c r="X20" s="93">
        <v>0</v>
      </c>
      <c r="Y20" s="101">
        <v>0</v>
      </c>
      <c r="Z20" s="106">
        <v>0</v>
      </c>
    </row>
    <row r="21" spans="1:26" x14ac:dyDescent="0.2">
      <c r="A21" s="87" t="s">
        <v>27</v>
      </c>
      <c r="B21" s="91">
        <v>246.4</v>
      </c>
      <c r="C21" s="92">
        <v>221.20000000000002</v>
      </c>
      <c r="D21" s="92">
        <v>201.6</v>
      </c>
      <c r="E21" s="92">
        <v>189</v>
      </c>
      <c r="F21" s="92">
        <v>208.6</v>
      </c>
      <c r="G21" s="92">
        <v>301</v>
      </c>
      <c r="H21" s="92">
        <v>439.6</v>
      </c>
      <c r="I21" s="92">
        <v>539</v>
      </c>
      <c r="J21" s="92">
        <v>571.20000000000005</v>
      </c>
      <c r="K21" s="93">
        <v>564.20000000000005</v>
      </c>
      <c r="L21" s="93">
        <v>550.20000000000005</v>
      </c>
      <c r="M21" s="93">
        <v>518</v>
      </c>
      <c r="N21" s="93">
        <v>469</v>
      </c>
      <c r="O21" s="93">
        <v>443.8</v>
      </c>
      <c r="P21" s="93">
        <v>361.2</v>
      </c>
      <c r="Q21" s="93">
        <v>390.6</v>
      </c>
      <c r="R21" s="93">
        <v>331.8</v>
      </c>
      <c r="S21" s="93">
        <v>284.2</v>
      </c>
      <c r="T21" s="93">
        <v>294</v>
      </c>
      <c r="U21" s="93">
        <v>295.40000000000003</v>
      </c>
      <c r="V21" s="93">
        <v>301</v>
      </c>
      <c r="W21" s="93">
        <v>278.60000000000002</v>
      </c>
      <c r="X21" s="93">
        <v>256.2</v>
      </c>
      <c r="Y21" s="101">
        <v>205.8</v>
      </c>
      <c r="Z21" s="106">
        <v>8461.6</v>
      </c>
    </row>
    <row r="22" spans="1:26" ht="16.5" thickBot="1" x14ac:dyDescent="0.3">
      <c r="A22" s="102" t="s">
        <v>56</v>
      </c>
      <c r="B22" s="103">
        <v>1688.4600000000003</v>
      </c>
      <c r="C22" s="103">
        <v>1511.2500000000002</v>
      </c>
      <c r="D22" s="103">
        <v>1379.048</v>
      </c>
      <c r="E22" s="103">
        <v>1293.8420000000001</v>
      </c>
      <c r="F22" s="103">
        <v>1405.0439999999999</v>
      </c>
      <c r="G22" s="103">
        <v>1880.8440000000001</v>
      </c>
      <c r="H22" s="103">
        <v>2622.8399999999997</v>
      </c>
      <c r="I22" s="103">
        <v>3218.04</v>
      </c>
      <c r="J22" s="103">
        <v>3652.4380000000001</v>
      </c>
      <c r="K22" s="103">
        <v>3755.0540000000001</v>
      </c>
      <c r="L22" s="103">
        <v>3435.2480000000005</v>
      </c>
      <c r="M22" s="103">
        <v>3359.6400000000003</v>
      </c>
      <c r="N22" s="103">
        <v>2979.6780000000003</v>
      </c>
      <c r="O22" s="103">
        <v>3017.57</v>
      </c>
      <c r="P22" s="103">
        <v>2641.2419999999997</v>
      </c>
      <c r="Q22" s="103">
        <v>2685.8479999999995</v>
      </c>
      <c r="R22" s="103">
        <v>2420.4440000000004</v>
      </c>
      <c r="S22" s="103">
        <v>2116.2379999999998</v>
      </c>
      <c r="T22" s="103">
        <v>2185.44</v>
      </c>
      <c r="U22" s="103">
        <v>2168.4380000000001</v>
      </c>
      <c r="V22" s="103">
        <v>2151.442</v>
      </c>
      <c r="W22" s="103">
        <v>2033.6439999999998</v>
      </c>
      <c r="X22" s="103">
        <v>1901.048</v>
      </c>
      <c r="Y22" s="104">
        <v>1563.2379999999998</v>
      </c>
      <c r="Z22" s="105">
        <v>57066.017999999996</v>
      </c>
    </row>
    <row r="29" spans="1:26" ht="25.5" x14ac:dyDescent="0.2">
      <c r="A29" s="107"/>
      <c r="B29" s="112"/>
      <c r="C29" s="107"/>
      <c r="D29" s="119" t="s">
        <v>30</v>
      </c>
      <c r="E29" s="112"/>
      <c r="F29" s="112"/>
      <c r="G29" s="112"/>
      <c r="H29" s="112"/>
      <c r="I29" s="112"/>
      <c r="J29" s="107"/>
      <c r="K29" s="107"/>
      <c r="L29" s="107"/>
      <c r="M29" s="107"/>
      <c r="N29" s="107"/>
      <c r="O29" s="107"/>
      <c r="P29" s="107"/>
      <c r="Q29" s="107"/>
      <c r="R29" s="107"/>
      <c r="S29" s="107"/>
      <c r="T29" s="107"/>
      <c r="U29" s="107"/>
      <c r="V29" s="107"/>
      <c r="W29" s="107"/>
      <c r="X29" s="107"/>
      <c r="Y29" s="107"/>
      <c r="Z29" s="107"/>
    </row>
    <row r="30" spans="1:26" ht="18.75" x14ac:dyDescent="0.2">
      <c r="A30" s="107"/>
      <c r="B30" s="111"/>
      <c r="C30" s="107"/>
      <c r="D30" s="113"/>
      <c r="E30" s="107"/>
      <c r="F30" s="107"/>
      <c r="G30" s="107"/>
      <c r="H30" s="107"/>
      <c r="I30" s="107"/>
      <c r="J30" s="107"/>
      <c r="K30" s="107"/>
      <c r="L30" s="107"/>
      <c r="M30" s="107"/>
      <c r="N30" s="107"/>
      <c r="O30" s="107"/>
      <c r="P30" s="107"/>
      <c r="Q30" s="107"/>
      <c r="R30" s="107"/>
      <c r="S30" s="107"/>
      <c r="T30" s="107"/>
      <c r="U30" s="107"/>
      <c r="V30" s="107"/>
      <c r="W30" s="107"/>
      <c r="X30" s="107"/>
      <c r="Y30" s="107"/>
      <c r="Z30" s="107"/>
    </row>
    <row r="31" spans="1:26" ht="15.75" x14ac:dyDescent="0.2">
      <c r="A31" s="107"/>
      <c r="B31" s="111"/>
      <c r="C31" s="107"/>
      <c r="D31" s="107"/>
      <c r="E31" s="107"/>
      <c r="F31" s="107"/>
      <c r="G31" s="107"/>
      <c r="H31" s="107"/>
      <c r="I31" s="107"/>
      <c r="J31" s="107"/>
      <c r="K31" s="107"/>
      <c r="L31" s="107"/>
      <c r="M31" s="107"/>
      <c r="N31" s="107"/>
      <c r="O31" s="107"/>
      <c r="P31" s="107"/>
      <c r="Q31" s="107"/>
      <c r="R31" s="107"/>
      <c r="S31" s="107"/>
      <c r="T31" s="107"/>
      <c r="U31" s="107"/>
      <c r="V31" s="107"/>
      <c r="W31" s="107"/>
      <c r="X31" s="107"/>
      <c r="Y31" s="107"/>
      <c r="Z31" s="109" t="s">
        <v>28</v>
      </c>
    </row>
    <row r="32" spans="1:26" ht="18.75" x14ac:dyDescent="0.2">
      <c r="A32" s="118" t="s">
        <v>13</v>
      </c>
      <c r="B32" s="111"/>
      <c r="C32" s="107"/>
      <c r="D32" s="107"/>
      <c r="E32" s="107"/>
      <c r="F32" s="107"/>
      <c r="G32" s="107"/>
      <c r="H32" s="107"/>
      <c r="I32" s="107"/>
      <c r="J32" s="107"/>
      <c r="K32" s="107"/>
      <c r="L32" s="107"/>
      <c r="M32" s="107"/>
      <c r="N32" s="107"/>
      <c r="O32" s="107"/>
      <c r="P32" s="107"/>
      <c r="Q32" s="107"/>
      <c r="R32" s="107"/>
      <c r="S32" s="107"/>
      <c r="T32" s="107"/>
      <c r="U32" s="107"/>
      <c r="V32" s="107"/>
      <c r="W32" s="107"/>
      <c r="X32" s="107"/>
      <c r="Y32" s="107"/>
      <c r="Z32" s="108" t="s">
        <v>12</v>
      </c>
    </row>
    <row r="33" spans="1:26" ht="13.5" thickBot="1" x14ac:dyDescent="0.25">
      <c r="A33" s="107"/>
      <c r="B33" s="107"/>
      <c r="C33" s="107"/>
      <c r="D33" s="107"/>
      <c r="E33" s="107"/>
      <c r="F33" s="107"/>
      <c r="G33" s="107"/>
      <c r="H33" s="107"/>
      <c r="I33" s="107"/>
      <c r="J33" s="107"/>
      <c r="K33" s="107"/>
      <c r="L33" s="107"/>
      <c r="M33" s="107"/>
      <c r="N33" s="107"/>
      <c r="O33" s="107"/>
      <c r="P33" s="107"/>
      <c r="Q33" s="107"/>
      <c r="R33" s="107"/>
      <c r="S33" s="107"/>
      <c r="T33" s="107"/>
      <c r="U33" s="107"/>
      <c r="V33" s="107"/>
      <c r="W33" s="107"/>
      <c r="X33" s="107"/>
      <c r="Y33" s="107"/>
      <c r="Z33" s="107"/>
    </row>
    <row r="34" spans="1:26" ht="16.5" thickBot="1" x14ac:dyDescent="0.25">
      <c r="A34" s="117" t="s">
        <v>0</v>
      </c>
      <c r="B34" s="120" t="s">
        <v>31</v>
      </c>
      <c r="C34" s="120" t="s">
        <v>32</v>
      </c>
      <c r="D34" s="120" t="s">
        <v>33</v>
      </c>
      <c r="E34" s="120" t="s">
        <v>34</v>
      </c>
      <c r="F34" s="120" t="s">
        <v>35</v>
      </c>
      <c r="G34" s="120" t="s">
        <v>36</v>
      </c>
      <c r="H34" s="120" t="s">
        <v>37</v>
      </c>
      <c r="I34" s="120" t="s">
        <v>38</v>
      </c>
      <c r="J34" s="120" t="s">
        <v>39</v>
      </c>
      <c r="K34" s="120" t="s">
        <v>40</v>
      </c>
      <c r="L34" s="120" t="s">
        <v>41</v>
      </c>
      <c r="M34" s="120" t="s">
        <v>42</v>
      </c>
      <c r="N34" s="120" t="s">
        <v>43</v>
      </c>
      <c r="O34" s="120" t="s">
        <v>44</v>
      </c>
      <c r="P34" s="120" t="s">
        <v>45</v>
      </c>
      <c r="Q34" s="120" t="s">
        <v>46</v>
      </c>
      <c r="R34" s="120" t="s">
        <v>47</v>
      </c>
      <c r="S34" s="120" t="s">
        <v>48</v>
      </c>
      <c r="T34" s="120" t="s">
        <v>49</v>
      </c>
      <c r="U34" s="120" t="s">
        <v>50</v>
      </c>
      <c r="V34" s="120" t="s">
        <v>51</v>
      </c>
      <c r="W34" s="120" t="s">
        <v>52</v>
      </c>
      <c r="X34" s="120" t="s">
        <v>53</v>
      </c>
      <c r="Y34" s="123" t="s">
        <v>54</v>
      </c>
      <c r="Z34" s="121" t="s">
        <v>55</v>
      </c>
    </row>
    <row r="35" spans="1:26" x14ac:dyDescent="0.2">
      <c r="A35" s="110" t="s">
        <v>14</v>
      </c>
      <c r="B35" s="114"/>
      <c r="C35" s="115"/>
      <c r="D35" s="115"/>
      <c r="E35" s="115"/>
      <c r="F35" s="115"/>
      <c r="G35" s="115"/>
      <c r="H35" s="115"/>
      <c r="I35" s="115"/>
      <c r="J35" s="115"/>
      <c r="K35" s="116"/>
      <c r="L35" s="116"/>
      <c r="M35" s="116"/>
      <c r="N35" s="116"/>
      <c r="O35" s="116"/>
      <c r="P35" s="116"/>
      <c r="Q35" s="116"/>
      <c r="R35" s="116"/>
      <c r="S35" s="116"/>
      <c r="T35" s="116"/>
      <c r="U35" s="116"/>
      <c r="V35" s="116"/>
      <c r="W35" s="116"/>
      <c r="X35" s="116"/>
      <c r="Y35" s="124"/>
      <c r="Z35" s="122">
        <v>0</v>
      </c>
    </row>
    <row r="36" spans="1:26" x14ac:dyDescent="0.2">
      <c r="A36" s="110" t="s">
        <v>15</v>
      </c>
      <c r="B36" s="114">
        <v>68</v>
      </c>
      <c r="C36" s="115">
        <v>60.4</v>
      </c>
      <c r="D36" s="115">
        <v>57.6</v>
      </c>
      <c r="E36" s="115">
        <v>55.6</v>
      </c>
      <c r="F36" s="115">
        <v>55.2</v>
      </c>
      <c r="G36" s="115">
        <v>54.4</v>
      </c>
      <c r="H36" s="115">
        <v>57.2</v>
      </c>
      <c r="I36" s="115">
        <v>61.6</v>
      </c>
      <c r="J36" s="115">
        <v>130.4</v>
      </c>
      <c r="K36" s="116">
        <v>150</v>
      </c>
      <c r="L36" s="116">
        <v>120</v>
      </c>
      <c r="M36" s="116">
        <v>148.4</v>
      </c>
      <c r="N36" s="116">
        <v>74</v>
      </c>
      <c r="O36" s="116">
        <v>142.80000000000001</v>
      </c>
      <c r="P36" s="116">
        <v>142.80000000000001</v>
      </c>
      <c r="Q36" s="116">
        <v>105.60000000000001</v>
      </c>
      <c r="R36" s="116">
        <v>128.80000000000001</v>
      </c>
      <c r="S36" s="116">
        <v>75.2</v>
      </c>
      <c r="T36" s="116">
        <v>77.600000000000009</v>
      </c>
      <c r="U36" s="116">
        <v>70.8</v>
      </c>
      <c r="V36" s="116">
        <v>74</v>
      </c>
      <c r="W36" s="116">
        <v>67.599999999999994</v>
      </c>
      <c r="X36" s="116">
        <v>70.8</v>
      </c>
      <c r="Y36" s="124">
        <v>61.6</v>
      </c>
      <c r="Z36" s="129">
        <v>2110.3999999999996</v>
      </c>
    </row>
    <row r="37" spans="1:26" x14ac:dyDescent="0.2">
      <c r="A37" s="110" t="s">
        <v>16</v>
      </c>
      <c r="B37" s="114">
        <v>175.6</v>
      </c>
      <c r="C37" s="115">
        <v>152.4</v>
      </c>
      <c r="D37" s="115">
        <v>138</v>
      </c>
      <c r="E37" s="115">
        <v>136.4</v>
      </c>
      <c r="F37" s="115">
        <v>135.19999999999999</v>
      </c>
      <c r="G37" s="115">
        <v>184.4</v>
      </c>
      <c r="H37" s="115">
        <v>228.8</v>
      </c>
      <c r="I37" s="115">
        <v>264.39999999999998</v>
      </c>
      <c r="J37" s="115">
        <v>301.60000000000002</v>
      </c>
      <c r="K37" s="116">
        <v>336.8</v>
      </c>
      <c r="L37" s="116">
        <v>310.40000000000003</v>
      </c>
      <c r="M37" s="116">
        <v>261.60000000000002</v>
      </c>
      <c r="N37" s="116">
        <v>271.60000000000002</v>
      </c>
      <c r="O37" s="116">
        <v>278</v>
      </c>
      <c r="P37" s="116">
        <v>219.6</v>
      </c>
      <c r="Q37" s="116">
        <v>248.4</v>
      </c>
      <c r="R37" s="116">
        <v>195.6</v>
      </c>
      <c r="S37" s="116">
        <v>128.80000000000001</v>
      </c>
      <c r="T37" s="116">
        <v>132.80000000000001</v>
      </c>
      <c r="U37" s="116">
        <v>122</v>
      </c>
      <c r="V37" s="116">
        <v>126.4</v>
      </c>
      <c r="W37" s="116">
        <v>131.19999999999999</v>
      </c>
      <c r="X37" s="116">
        <v>126.8</v>
      </c>
      <c r="Y37" s="124">
        <v>114.4</v>
      </c>
      <c r="Z37" s="129">
        <v>4721.1999999999989</v>
      </c>
    </row>
    <row r="38" spans="1:26" x14ac:dyDescent="0.2">
      <c r="A38" s="110" t="s">
        <v>17</v>
      </c>
      <c r="B38" s="114">
        <v>0</v>
      </c>
      <c r="C38" s="115">
        <v>0</v>
      </c>
      <c r="D38" s="115">
        <v>0</v>
      </c>
      <c r="E38" s="115">
        <v>0</v>
      </c>
      <c r="F38" s="115">
        <v>0</v>
      </c>
      <c r="G38" s="115">
        <v>0</v>
      </c>
      <c r="H38" s="115">
        <v>0</v>
      </c>
      <c r="I38" s="115">
        <v>0</v>
      </c>
      <c r="J38" s="115">
        <v>0</v>
      </c>
      <c r="K38" s="116">
        <v>0</v>
      </c>
      <c r="L38" s="116">
        <v>0</v>
      </c>
      <c r="M38" s="116">
        <v>0</v>
      </c>
      <c r="N38" s="116">
        <v>0</v>
      </c>
      <c r="O38" s="116">
        <v>0</v>
      </c>
      <c r="P38" s="116">
        <v>0</v>
      </c>
      <c r="Q38" s="116">
        <v>0</v>
      </c>
      <c r="R38" s="116">
        <v>0</v>
      </c>
      <c r="S38" s="116">
        <v>0</v>
      </c>
      <c r="T38" s="116">
        <v>0</v>
      </c>
      <c r="U38" s="116">
        <v>0</v>
      </c>
      <c r="V38" s="116">
        <v>0</v>
      </c>
      <c r="W38" s="116">
        <v>0</v>
      </c>
      <c r="X38" s="116">
        <v>0</v>
      </c>
      <c r="Y38" s="124">
        <v>0</v>
      </c>
      <c r="Z38" s="129">
        <v>0</v>
      </c>
    </row>
    <row r="39" spans="1:26" x14ac:dyDescent="0.2">
      <c r="A39" s="110" t="s">
        <v>18</v>
      </c>
      <c r="B39" s="114">
        <v>0</v>
      </c>
      <c r="C39" s="115">
        <v>0</v>
      </c>
      <c r="D39" s="115">
        <v>0</v>
      </c>
      <c r="E39" s="115">
        <v>0</v>
      </c>
      <c r="F39" s="115">
        <v>0</v>
      </c>
      <c r="G39" s="115">
        <v>0</v>
      </c>
      <c r="H39" s="115">
        <v>0</v>
      </c>
      <c r="I39" s="115">
        <v>0</v>
      </c>
      <c r="J39" s="115">
        <v>0</v>
      </c>
      <c r="K39" s="116">
        <v>0</v>
      </c>
      <c r="L39" s="116">
        <v>0</v>
      </c>
      <c r="M39" s="116">
        <v>0</v>
      </c>
      <c r="N39" s="116">
        <v>0</v>
      </c>
      <c r="O39" s="116">
        <v>0</v>
      </c>
      <c r="P39" s="116">
        <v>0</v>
      </c>
      <c r="Q39" s="116">
        <v>0</v>
      </c>
      <c r="R39" s="116">
        <v>0</v>
      </c>
      <c r="S39" s="116">
        <v>0</v>
      </c>
      <c r="T39" s="116">
        <v>0</v>
      </c>
      <c r="U39" s="116">
        <v>0</v>
      </c>
      <c r="V39" s="116">
        <v>0</v>
      </c>
      <c r="W39" s="116">
        <v>0</v>
      </c>
      <c r="X39" s="116">
        <v>0</v>
      </c>
      <c r="Y39" s="124">
        <v>0</v>
      </c>
      <c r="Z39" s="129">
        <v>0</v>
      </c>
    </row>
    <row r="40" spans="1:26" x14ac:dyDescent="0.2">
      <c r="A40" s="110" t="s">
        <v>19</v>
      </c>
      <c r="B40" s="114">
        <v>148.4</v>
      </c>
      <c r="C40" s="115">
        <v>128.6</v>
      </c>
      <c r="D40" s="115">
        <v>114.4</v>
      </c>
      <c r="E40" s="115">
        <v>113.60000000000001</v>
      </c>
      <c r="F40" s="115">
        <v>113</v>
      </c>
      <c r="G40" s="115">
        <v>162.20000000000002</v>
      </c>
      <c r="H40" s="115">
        <v>203.8</v>
      </c>
      <c r="I40" s="115">
        <v>242</v>
      </c>
      <c r="J40" s="115">
        <v>276.2</v>
      </c>
      <c r="K40" s="116">
        <v>303.60000000000002</v>
      </c>
      <c r="L40" s="116">
        <v>278.40000000000003</v>
      </c>
      <c r="M40" s="116">
        <v>233.20000000000002</v>
      </c>
      <c r="N40" s="116">
        <v>241.8</v>
      </c>
      <c r="O40" s="116">
        <v>245.20000000000002</v>
      </c>
      <c r="P40" s="116">
        <v>186</v>
      </c>
      <c r="Q40" s="116">
        <v>219</v>
      </c>
      <c r="R40" s="116">
        <v>167</v>
      </c>
      <c r="S40" s="116">
        <v>102.8</v>
      </c>
      <c r="T40" s="116">
        <v>105</v>
      </c>
      <c r="U40" s="116">
        <v>95</v>
      </c>
      <c r="V40" s="116">
        <v>98</v>
      </c>
      <c r="W40" s="116">
        <v>104.60000000000001</v>
      </c>
      <c r="X40" s="116">
        <v>102.8</v>
      </c>
      <c r="Y40" s="124">
        <v>91</v>
      </c>
      <c r="Z40" s="129">
        <v>4075.6000000000004</v>
      </c>
    </row>
    <row r="41" spans="1:26" x14ac:dyDescent="0.2">
      <c r="A41" s="110" t="s">
        <v>20</v>
      </c>
      <c r="B41" s="114">
        <v>27</v>
      </c>
      <c r="C41" s="115">
        <v>24.400000000000002</v>
      </c>
      <c r="D41" s="115">
        <v>23.8</v>
      </c>
      <c r="E41" s="115">
        <v>22.8</v>
      </c>
      <c r="F41" s="115">
        <v>22.400000000000002</v>
      </c>
      <c r="G41" s="115">
        <v>22.8</v>
      </c>
      <c r="H41" s="115">
        <v>25.6</v>
      </c>
      <c r="I41" s="115">
        <v>23.8</v>
      </c>
      <c r="J41" s="115">
        <v>26</v>
      </c>
      <c r="K41" s="116">
        <v>33.799999999999997</v>
      </c>
      <c r="L41" s="116">
        <v>33</v>
      </c>
      <c r="M41" s="116">
        <v>29</v>
      </c>
      <c r="N41" s="116">
        <v>29.8</v>
      </c>
      <c r="O41" s="116">
        <v>33.799999999999997</v>
      </c>
      <c r="P41" s="116">
        <v>33.799999999999997</v>
      </c>
      <c r="Q41" s="116">
        <v>30</v>
      </c>
      <c r="R41" s="116">
        <v>29.2</v>
      </c>
      <c r="S41" s="116">
        <v>27</v>
      </c>
      <c r="T41" s="116">
        <v>28.400000000000002</v>
      </c>
      <c r="U41" s="116">
        <v>27.8</v>
      </c>
      <c r="V41" s="116">
        <v>29.2</v>
      </c>
      <c r="W41" s="116">
        <v>27.2</v>
      </c>
      <c r="X41" s="116">
        <v>25</v>
      </c>
      <c r="Y41" s="124">
        <v>23.6</v>
      </c>
      <c r="Z41" s="129">
        <v>659.20000000000016</v>
      </c>
    </row>
    <row r="42" spans="1:26" x14ac:dyDescent="0.2">
      <c r="A42" s="110" t="s">
        <v>21</v>
      </c>
      <c r="B42" s="114">
        <v>67.8</v>
      </c>
      <c r="C42" s="115">
        <v>60.6</v>
      </c>
      <c r="D42" s="115">
        <v>57.4</v>
      </c>
      <c r="E42" s="115">
        <v>55.800000000000004</v>
      </c>
      <c r="F42" s="115">
        <v>55</v>
      </c>
      <c r="G42" s="115">
        <v>54.4</v>
      </c>
      <c r="H42" s="115">
        <v>57.2</v>
      </c>
      <c r="I42" s="115">
        <v>61.6</v>
      </c>
      <c r="J42" s="115">
        <v>130.19999999999999</v>
      </c>
      <c r="K42" s="116">
        <v>149.80000000000001</v>
      </c>
      <c r="L42" s="116">
        <v>119.8</v>
      </c>
      <c r="M42" s="116">
        <v>148.6</v>
      </c>
      <c r="N42" s="116">
        <v>73.8</v>
      </c>
      <c r="O42" s="116">
        <v>142.6</v>
      </c>
      <c r="P42" s="116">
        <v>142.6</v>
      </c>
      <c r="Q42" s="116">
        <v>105.4</v>
      </c>
      <c r="R42" s="116">
        <v>128.80000000000001</v>
      </c>
      <c r="S42" s="116">
        <v>75</v>
      </c>
      <c r="T42" s="116">
        <v>77.600000000000009</v>
      </c>
      <c r="U42" s="116">
        <v>71</v>
      </c>
      <c r="V42" s="116">
        <v>73.600000000000009</v>
      </c>
      <c r="W42" s="116">
        <v>67.8</v>
      </c>
      <c r="X42" s="116">
        <v>70.8</v>
      </c>
      <c r="Y42" s="124">
        <v>61.6</v>
      </c>
      <c r="Z42" s="129">
        <v>2108.7999999999997</v>
      </c>
    </row>
    <row r="43" spans="1:26" x14ac:dyDescent="0.2">
      <c r="A43" s="110" t="s">
        <v>22</v>
      </c>
      <c r="B43" s="114">
        <v>345.8</v>
      </c>
      <c r="C43" s="115">
        <v>305.2</v>
      </c>
      <c r="D43" s="115">
        <v>282.8</v>
      </c>
      <c r="E43" s="115">
        <v>274.40000000000003</v>
      </c>
      <c r="F43" s="115">
        <v>288.40000000000003</v>
      </c>
      <c r="G43" s="115">
        <v>343</v>
      </c>
      <c r="H43" s="115">
        <v>378</v>
      </c>
      <c r="I43" s="115">
        <v>415.8</v>
      </c>
      <c r="J43" s="115">
        <v>742</v>
      </c>
      <c r="K43" s="116">
        <v>854</v>
      </c>
      <c r="L43" s="116">
        <v>709.80000000000007</v>
      </c>
      <c r="M43" s="116">
        <v>648.20000000000005</v>
      </c>
      <c r="N43" s="116">
        <v>611.80000000000007</v>
      </c>
      <c r="O43" s="116">
        <v>683.2</v>
      </c>
      <c r="P43" s="116">
        <v>630</v>
      </c>
      <c r="Q43" s="116">
        <v>707</v>
      </c>
      <c r="R43" s="116">
        <v>508.2</v>
      </c>
      <c r="S43" s="116">
        <v>299.60000000000002</v>
      </c>
      <c r="T43" s="116">
        <v>296.8</v>
      </c>
      <c r="U43" s="116">
        <v>275.8</v>
      </c>
      <c r="V43" s="116">
        <v>282.8</v>
      </c>
      <c r="W43" s="116">
        <v>274.40000000000003</v>
      </c>
      <c r="X43" s="116">
        <v>266</v>
      </c>
      <c r="Y43" s="124">
        <v>239.4</v>
      </c>
      <c r="Z43" s="129">
        <v>10662.4</v>
      </c>
    </row>
    <row r="44" spans="1:26" x14ac:dyDescent="0.2">
      <c r="A44" s="110" t="s">
        <v>23</v>
      </c>
      <c r="B44" s="114">
        <v>0</v>
      </c>
      <c r="C44" s="115">
        <v>0</v>
      </c>
      <c r="D44" s="115">
        <v>0</v>
      </c>
      <c r="E44" s="115">
        <v>0</v>
      </c>
      <c r="F44" s="115">
        <v>0</v>
      </c>
      <c r="G44" s="115">
        <v>0</v>
      </c>
      <c r="H44" s="115">
        <v>0</v>
      </c>
      <c r="I44" s="115">
        <v>0</v>
      </c>
      <c r="J44" s="115">
        <v>0</v>
      </c>
      <c r="K44" s="116">
        <v>0</v>
      </c>
      <c r="L44" s="116">
        <v>0</v>
      </c>
      <c r="M44" s="116">
        <v>0</v>
      </c>
      <c r="N44" s="116">
        <v>0</v>
      </c>
      <c r="O44" s="116">
        <v>0</v>
      </c>
      <c r="P44" s="116">
        <v>0</v>
      </c>
      <c r="Q44" s="116">
        <v>0</v>
      </c>
      <c r="R44" s="116">
        <v>0</v>
      </c>
      <c r="S44" s="116">
        <v>0</v>
      </c>
      <c r="T44" s="116">
        <v>0</v>
      </c>
      <c r="U44" s="116">
        <v>0</v>
      </c>
      <c r="V44" s="116">
        <v>0</v>
      </c>
      <c r="W44" s="116">
        <v>0</v>
      </c>
      <c r="X44" s="116">
        <v>0</v>
      </c>
      <c r="Y44" s="124">
        <v>0</v>
      </c>
      <c r="Z44" s="129">
        <v>0</v>
      </c>
    </row>
    <row r="45" spans="1:26" x14ac:dyDescent="0.2">
      <c r="A45" s="110" t="s">
        <v>24</v>
      </c>
      <c r="B45" s="114">
        <v>0</v>
      </c>
      <c r="C45" s="115">
        <v>0</v>
      </c>
      <c r="D45" s="115">
        <v>0</v>
      </c>
      <c r="E45" s="115">
        <v>0</v>
      </c>
      <c r="F45" s="115">
        <v>0</v>
      </c>
      <c r="G45" s="115">
        <v>0</v>
      </c>
      <c r="H45" s="115">
        <v>0</v>
      </c>
      <c r="I45" s="115">
        <v>0</v>
      </c>
      <c r="J45" s="115">
        <v>0</v>
      </c>
      <c r="K45" s="116">
        <v>0</v>
      </c>
      <c r="L45" s="116">
        <v>0</v>
      </c>
      <c r="M45" s="116">
        <v>0</v>
      </c>
      <c r="N45" s="116">
        <v>0</v>
      </c>
      <c r="O45" s="116">
        <v>0</v>
      </c>
      <c r="P45" s="116">
        <v>0</v>
      </c>
      <c r="Q45" s="116">
        <v>0</v>
      </c>
      <c r="R45" s="116">
        <v>0</v>
      </c>
      <c r="S45" s="116">
        <v>0</v>
      </c>
      <c r="T45" s="116">
        <v>0</v>
      </c>
      <c r="U45" s="116">
        <v>0</v>
      </c>
      <c r="V45" s="116">
        <v>0</v>
      </c>
      <c r="W45" s="116">
        <v>0</v>
      </c>
      <c r="X45" s="116">
        <v>0</v>
      </c>
      <c r="Y45" s="124">
        <v>0</v>
      </c>
      <c r="Z45" s="129">
        <v>0</v>
      </c>
    </row>
    <row r="46" spans="1:26" x14ac:dyDescent="0.2">
      <c r="A46" s="110" t="s">
        <v>25</v>
      </c>
      <c r="B46" s="114">
        <v>84</v>
      </c>
      <c r="C46" s="115">
        <v>75.600000000000009</v>
      </c>
      <c r="D46" s="115">
        <v>71.400000000000006</v>
      </c>
      <c r="E46" s="115">
        <v>68.600000000000009</v>
      </c>
      <c r="F46" s="115">
        <v>68.600000000000009</v>
      </c>
      <c r="G46" s="115">
        <v>67.2</v>
      </c>
      <c r="H46" s="115">
        <v>70</v>
      </c>
      <c r="I46" s="115">
        <v>74.2</v>
      </c>
      <c r="J46" s="115">
        <v>145.6</v>
      </c>
      <c r="K46" s="116">
        <v>166.6</v>
      </c>
      <c r="L46" s="116">
        <v>137.20000000000002</v>
      </c>
      <c r="M46" s="116">
        <v>165.20000000000002</v>
      </c>
      <c r="N46" s="116">
        <v>88.2</v>
      </c>
      <c r="O46" s="116">
        <v>158.20000000000002</v>
      </c>
      <c r="P46" s="116">
        <v>159.6</v>
      </c>
      <c r="Q46" s="116">
        <v>121.8</v>
      </c>
      <c r="R46" s="116">
        <v>144.20000000000002</v>
      </c>
      <c r="S46" s="116">
        <v>89.600000000000009</v>
      </c>
      <c r="T46" s="116">
        <v>91</v>
      </c>
      <c r="U46" s="116">
        <v>85.4</v>
      </c>
      <c r="V46" s="116">
        <v>88.2</v>
      </c>
      <c r="W46" s="116">
        <v>82.600000000000009</v>
      </c>
      <c r="X46" s="116">
        <v>85.4</v>
      </c>
      <c r="Y46" s="124">
        <v>74.2</v>
      </c>
      <c r="Z46" s="129">
        <v>2462.5999999999995</v>
      </c>
    </row>
    <row r="47" spans="1:26" x14ac:dyDescent="0.2">
      <c r="A47" s="110" t="s">
        <v>26</v>
      </c>
      <c r="B47" s="114">
        <v>0</v>
      </c>
      <c r="C47" s="115">
        <v>0</v>
      </c>
      <c r="D47" s="115">
        <v>0</v>
      </c>
      <c r="E47" s="115">
        <v>0</v>
      </c>
      <c r="F47" s="115">
        <v>0</v>
      </c>
      <c r="G47" s="115">
        <v>0</v>
      </c>
      <c r="H47" s="115">
        <v>0</v>
      </c>
      <c r="I47" s="115">
        <v>0</v>
      </c>
      <c r="J47" s="115">
        <v>0</v>
      </c>
      <c r="K47" s="116">
        <v>0</v>
      </c>
      <c r="L47" s="116">
        <v>0</v>
      </c>
      <c r="M47" s="116">
        <v>0</v>
      </c>
      <c r="N47" s="116">
        <v>0</v>
      </c>
      <c r="O47" s="116">
        <v>0</v>
      </c>
      <c r="P47" s="116">
        <v>0</v>
      </c>
      <c r="Q47" s="116">
        <v>0</v>
      </c>
      <c r="R47" s="116">
        <v>0</v>
      </c>
      <c r="S47" s="116">
        <v>0</v>
      </c>
      <c r="T47" s="116">
        <v>0</v>
      </c>
      <c r="U47" s="116">
        <v>0</v>
      </c>
      <c r="V47" s="116">
        <v>0</v>
      </c>
      <c r="W47" s="116">
        <v>0</v>
      </c>
      <c r="X47" s="116">
        <v>0</v>
      </c>
      <c r="Y47" s="124">
        <v>0</v>
      </c>
      <c r="Z47" s="129">
        <v>0</v>
      </c>
    </row>
    <row r="48" spans="1:26" x14ac:dyDescent="0.2">
      <c r="A48" s="110" t="s">
        <v>27</v>
      </c>
      <c r="B48" s="114">
        <v>190.4</v>
      </c>
      <c r="C48" s="115">
        <v>166.6</v>
      </c>
      <c r="D48" s="115">
        <v>151.20000000000002</v>
      </c>
      <c r="E48" s="115">
        <v>148.4</v>
      </c>
      <c r="F48" s="115">
        <v>148.4</v>
      </c>
      <c r="G48" s="115">
        <v>197.4</v>
      </c>
      <c r="H48" s="115">
        <v>245</v>
      </c>
      <c r="I48" s="115">
        <v>284.2</v>
      </c>
      <c r="J48" s="115">
        <v>323.40000000000003</v>
      </c>
      <c r="K48" s="116">
        <v>361.2</v>
      </c>
      <c r="L48" s="116">
        <v>333.2</v>
      </c>
      <c r="M48" s="116">
        <v>281.40000000000003</v>
      </c>
      <c r="N48" s="116">
        <v>291.2</v>
      </c>
      <c r="O48" s="116">
        <v>296.8</v>
      </c>
      <c r="P48" s="116">
        <v>236.6</v>
      </c>
      <c r="Q48" s="116">
        <v>266</v>
      </c>
      <c r="R48" s="116">
        <v>212.8</v>
      </c>
      <c r="S48" s="116">
        <v>141.4</v>
      </c>
      <c r="T48" s="116">
        <v>147</v>
      </c>
      <c r="U48" s="116">
        <v>135.80000000000001</v>
      </c>
      <c r="V48" s="116">
        <v>140</v>
      </c>
      <c r="W48" s="116">
        <v>145.6</v>
      </c>
      <c r="X48" s="116">
        <v>140</v>
      </c>
      <c r="Y48" s="124">
        <v>127.4</v>
      </c>
      <c r="Z48" s="129">
        <v>5111.3999999999996</v>
      </c>
    </row>
    <row r="49" spans="1:26" ht="16.5" thickBot="1" x14ac:dyDescent="0.3">
      <c r="A49" s="125" t="s">
        <v>56</v>
      </c>
      <c r="B49" s="126">
        <v>1107</v>
      </c>
      <c r="C49" s="126">
        <v>973.8</v>
      </c>
      <c r="D49" s="126">
        <v>896.6</v>
      </c>
      <c r="E49" s="126">
        <v>875.60000000000014</v>
      </c>
      <c r="F49" s="126">
        <v>886.2</v>
      </c>
      <c r="G49" s="126">
        <v>1085.8000000000002</v>
      </c>
      <c r="H49" s="126">
        <v>1265.5999999999999</v>
      </c>
      <c r="I49" s="126">
        <v>1427.6000000000001</v>
      </c>
      <c r="J49" s="126">
        <v>2075.4</v>
      </c>
      <c r="K49" s="126">
        <v>2355.7999999999997</v>
      </c>
      <c r="L49" s="126">
        <v>2041.8000000000002</v>
      </c>
      <c r="M49" s="126">
        <v>1915.6000000000001</v>
      </c>
      <c r="N49" s="126">
        <v>1682.2000000000003</v>
      </c>
      <c r="O49" s="126">
        <v>1980.6</v>
      </c>
      <c r="P49" s="126">
        <v>1750.9999999999998</v>
      </c>
      <c r="Q49" s="126">
        <v>1803.2</v>
      </c>
      <c r="R49" s="126">
        <v>1514.6000000000001</v>
      </c>
      <c r="S49" s="126">
        <v>939.40000000000009</v>
      </c>
      <c r="T49" s="126">
        <v>956.2</v>
      </c>
      <c r="U49" s="126">
        <v>883.60000000000014</v>
      </c>
      <c r="V49" s="126">
        <v>912.2</v>
      </c>
      <c r="W49" s="126">
        <v>901</v>
      </c>
      <c r="X49" s="126">
        <v>887.6</v>
      </c>
      <c r="Y49" s="127">
        <v>793.2</v>
      </c>
      <c r="Z49" s="128">
        <v>31911.599999999999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12</vt:i4>
      </vt:variant>
    </vt:vector>
  </HeadingPairs>
  <TitlesOfParts>
    <vt:vector size="14" baseType="lpstr">
      <vt:lpstr>Показания</vt:lpstr>
      <vt:lpstr>Часовые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Гоглев Игорь Владиславович</dc:creator>
  <cp:lastModifiedBy>Гоглев Игорь Владиславович</cp:lastModifiedBy>
  <cp:lastPrinted>2006-01-30T06:37:31Z</cp:lastPrinted>
  <dcterms:created xsi:type="dcterms:W3CDTF">2006-01-12T11:13:46Z</dcterms:created>
  <dcterms:modified xsi:type="dcterms:W3CDTF">2023-06-22T08:01:12Z</dcterms:modified>
</cp:coreProperties>
</file>